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C21" i="10" l="1"/>
  <c r="C20" i="10"/>
  <c r="C11" i="10"/>
  <c r="C10" i="10"/>
  <c r="D152" i="8" l="1"/>
  <c r="K58" i="8"/>
  <c r="C24" i="8" l="1"/>
  <c r="F22" i="8"/>
  <c r="D22" i="8"/>
  <c r="M119" i="8" l="1"/>
  <c r="L119" i="8"/>
  <c r="K119" i="8"/>
  <c r="A112" i="8"/>
  <c r="A113" i="8" s="1"/>
  <c r="A114" i="8" s="1"/>
  <c r="A115" i="8" s="1"/>
  <c r="A116" i="8" s="1"/>
  <c r="A117" i="8" s="1"/>
  <c r="A118" i="8" s="1"/>
  <c r="N119" i="8"/>
  <c r="N55" i="8"/>
  <c r="D41" i="8"/>
  <c r="E40" i="8" s="1"/>
  <c r="E24" i="8" l="1"/>
  <c r="E125" i="8" l="1"/>
  <c r="D151" i="8" s="1"/>
  <c r="F141" i="8"/>
  <c r="E151" i="8" l="1"/>
  <c r="C121" i="8" l="1"/>
  <c r="M55" i="8"/>
  <c r="C60" i="8" s="1"/>
  <c r="L55" i="8"/>
  <c r="K55" i="8"/>
  <c r="A50" i="8"/>
  <c r="A51" i="8" s="1"/>
  <c r="A52" i="8" s="1"/>
  <c r="A53" i="8" s="1"/>
  <c r="A54" i="8" s="1"/>
  <c r="C59" i="8" l="1"/>
  <c r="K59" i="8"/>
</calcChain>
</file>

<file path=xl/sharedStrings.xml><?xml version="1.0" encoding="utf-8"?>
<sst xmlns="http://schemas.openxmlformats.org/spreadsheetml/2006/main" count="580" uniqueCount="276">
  <si>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</si>
  <si>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</si>
  <si>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</si>
  <si>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</si>
  <si>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</si>
  <si>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</si>
  <si>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</si>
  <si>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</si>
  <si>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</si>
  <si>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</si>
  <si>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</si>
  <si>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</si>
  <si>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</si>
  <si>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</si>
  <si>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</si>
  <si>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</si>
  <si>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</si>
  <si>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</si>
  <si>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</si>
  <si>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</si>
  <si>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</si>
  <si>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</si>
  <si>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</si>
  <si>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</si>
  <si>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</si>
  <si>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</si>
  <si>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</si>
  <si>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</si>
  <si>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</si>
  <si>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</si>
  <si>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</si>
  <si>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</si>
  <si>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</si>
  <si>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</si>
  <si>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</si>
  <si>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</si>
  <si>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</si>
  <si>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</si>
  <si>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</si>
  <si>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</si>
  <si>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</si>
  <si>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</si>
  <si>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</si>
  <si>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</si>
  <si>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</si>
  <si>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</si>
  <si>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</si>
  <si>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</si>
  <si>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</si>
  <si>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</si>
  <si>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</si>
  <si>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</si>
  <si>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</si>
  <si>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</si>
  <si>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</si>
  <si>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</si>
  <si>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</si>
  <si>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</si>
  <si>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</si>
  <si>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</si>
  <si>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</si>
  <si>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</si>
  <si>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</si>
  <si>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</si>
  <si>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</si>
  <si>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</si>
  <si>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</si>
  <si>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</si>
  <si>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</si>
  <si>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</si>
  <si>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</si>
  <si>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</si>
  <si>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</si>
  <si>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</si>
  <si>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</si>
  <si>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</si>
  <si>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</si>
  <si>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</si>
  <si>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</si>
  <si>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</si>
  <si>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</si>
  <si>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</si>
  <si>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</si>
  <si>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</si>
  <si>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</si>
  <si>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</si>
  <si>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</si>
  <si>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</si>
  <si>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</si>
  <si>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</si>
  <si>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</si>
  <si>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</si>
  <si>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</si>
  <si>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</si>
  <si>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</si>
  <si>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</si>
  <si>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</si>
  <si>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</si>
  <si>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</si>
  <si>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</si>
  <si>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</si>
  <si>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</si>
  <si>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</si>
  <si>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</si>
  <si>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</si>
  <si>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</si>
  <si>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</si>
  <si>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</si>
  <si>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</si>
  <si>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</si>
  <si>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</si>
  <si>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</si>
  <si>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</si>
  <si>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</si>
  <si>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</si>
  <si>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</si>
  <si>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</si>
  <si>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</si>
  <si>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</si>
  <si>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</si>
  <si>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</si>
  <si>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</si>
  <si>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</si>
  <si>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</si>
  <si>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</si>
  <si>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</si>
  <si>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</si>
  <si>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</si>
  <si>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</si>
  <si>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</si>
  <si>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</si>
  <si>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</si>
  <si>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</si>
  <si>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</si>
  <si>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</si>
  <si>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</si>
  <si>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</si>
  <si>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</si>
  <si>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</si>
  <si>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</si>
  <si>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</si>
  <si>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</si>
  <si>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</si>
  <si>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</si>
  <si>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</si>
  <si>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</si>
  <si>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</si>
  <si>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</si>
  <si>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DE LOS GRUPOS A LOS QUE SE PRESENTA EN SMMLV:</t>
  </si>
  <si>
    <t>INFORMACION A 31 DE DICIEMBRE DE 2013</t>
  </si>
  <si>
    <t>LIQUIDEZ*</t>
  </si>
  <si>
    <t>* VER NOTA 5 DEL NUMERAL 3.18</t>
  </si>
  <si>
    <t>Experiencia Habilitante</t>
  </si>
  <si>
    <t>Equipo Talento Humano Adicional</t>
  </si>
  <si>
    <t>X</t>
  </si>
  <si>
    <t>FUNDACION POR LA PAZ EN LA GUAJIRA - FUPAZGUA</t>
  </si>
  <si>
    <t>FUNDACION POR LA PAZ EN LA GUAJIRA - FUNPAZGUA</t>
  </si>
  <si>
    <t>ICBF</t>
  </si>
  <si>
    <t>No establece</t>
  </si>
  <si>
    <t>001</t>
  </si>
  <si>
    <t>070</t>
  </si>
  <si>
    <t>024</t>
  </si>
  <si>
    <t>094</t>
  </si>
  <si>
    <t>028</t>
  </si>
  <si>
    <t>CDI  con arriendo</t>
  </si>
  <si>
    <t>Institucional</t>
  </si>
  <si>
    <t>CDI sin arriendo</t>
  </si>
  <si>
    <t>NO APLICA</t>
  </si>
  <si>
    <t>Riohacha (Galan)</t>
  </si>
  <si>
    <t>Riohacha (Juan y Medio)</t>
  </si>
  <si>
    <t>3/687</t>
  </si>
  <si>
    <t>MAYRA LORENA PUENTE PATIÑO</t>
  </si>
  <si>
    <t>PSICOLOGA</t>
  </si>
  <si>
    <t>UNIVERSIDAD DEL NORTE</t>
  </si>
  <si>
    <t>NO LO APORTO</t>
  </si>
  <si>
    <t>LICY LORENA CELEDON SOLANO</t>
  </si>
  <si>
    <t>TRABAJADORA SOCIAL</t>
  </si>
  <si>
    <t>UNIVERSIDAD DE LA GUAJIRA</t>
  </si>
  <si>
    <t>Coordinadora CDI</t>
  </si>
  <si>
    <t>FUPAZGUA</t>
  </si>
  <si>
    <t>06/02/2012 hasta el 18/11/2014</t>
  </si>
  <si>
    <t>LOLY LORENA VILLERO PEREZ</t>
  </si>
  <si>
    <t>LICENCIADA EN PEDAGOGIA INFANTIL</t>
  </si>
  <si>
    <t>NO LA REQUIERE</t>
  </si>
  <si>
    <t>CRISTIAN ENRIQUE AREVALO HOYOS</t>
  </si>
  <si>
    <t xml:space="preserve">PSICOLOGO </t>
  </si>
  <si>
    <t>UNIVERSIDAD DEL MAGDALENA</t>
  </si>
  <si>
    <t>06/02/2012 al 18/11/2014</t>
  </si>
  <si>
    <t>06/02/2012hasta el 18/11/2014</t>
  </si>
  <si>
    <t>Psicologo de CDI</t>
  </si>
  <si>
    <t>CARLOS ALFREDO CORONEL ACOSTA</t>
  </si>
  <si>
    <t>PSICOLOGO SOCIAL</t>
  </si>
  <si>
    <t>UNAD</t>
  </si>
  <si>
    <t>ALEXI JOSEFINA GOMEZ ORCASITA</t>
  </si>
  <si>
    <t>PSICOLOGO SOCIAL COMUNITARIO</t>
  </si>
  <si>
    <t>Riohacha - Carrera 11 a No. 24-32 Barrio Jose A Marin</t>
  </si>
  <si>
    <t>Riohacha - Calle 36 No. 7J-84  Barrio 15 de mayo</t>
  </si>
  <si>
    <t>Riohacha - Calle 34a No. 13-40 Barrio Los Olivos</t>
  </si>
  <si>
    <t>Riohacha- Calle 20 No. 8-61 Barrio Luis Eduardo Cuellar</t>
  </si>
  <si>
    <t>Dibulla. Vereda Santa Rita Municipio de LA Sierra.</t>
  </si>
  <si>
    <t>Dibulla - Calle 6 No. 6-59</t>
  </si>
  <si>
    <t>Riohacha  -Calle 29 No. 29-35 Barrio Las Tunas</t>
  </si>
  <si>
    <t>Corregimiento de Matitas</t>
  </si>
  <si>
    <t>EIDER DE JESUS BRACHO DAZA</t>
  </si>
  <si>
    <t>ADMINISTRADOR DE EMPRESAS</t>
  </si>
  <si>
    <t>UNVIERSIDAD DE LA GUAJIRA</t>
  </si>
  <si>
    <t>NO APORTO</t>
  </si>
  <si>
    <t xml:space="preserve">FUNDACION POR LA PAZ EN LA GUAJIRA </t>
  </si>
  <si>
    <t>06/02/2012 -  18/11/2014</t>
  </si>
  <si>
    <t>AUXILIAR ADMINISTRATIVO</t>
  </si>
  <si>
    <t>DIANA PATRICIA  ILLIDGE VANEGAS</t>
  </si>
  <si>
    <t>CONTADORA PUBLICA</t>
  </si>
  <si>
    <t>DE ACUERDO A LA CERTIFICACION LABORAL NO CUMPLE CON LA EXPERIENCIA COMO COORDINADOR</t>
  </si>
  <si>
    <t>06/02/2012 - 18/11/2014</t>
  </si>
  <si>
    <t>DELMIS MERCEDES MEJIA BUENO</t>
  </si>
  <si>
    <t>NO CUMPLE CON EL PERFIL</t>
  </si>
  <si>
    <t xml:space="preserve">NO APORTA DIPLOMA DE PROFESIONAL </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</si>
  <si>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</si>
  <si>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</si>
  <si>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</si>
  <si>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</si>
  <si>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</si>
  <si>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</si>
  <si>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</si>
  <si>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</si>
  <si>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</si>
  <si>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</si>
  <si>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</si>
  <si>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</si>
  <si>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</si>
  <si>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</si>
  <si>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</si>
  <si>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</si>
  <si>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</si>
  <si>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</si>
  <si>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</si>
  <si>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</si>
  <si>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</si>
  <si>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</si>
  <si>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</si>
  <si>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</si>
  <si>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</si>
  <si>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</si>
  <si>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</si>
  <si>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</si>
  <si>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</si>
  <si>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</si>
  <si>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</si>
  <si>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</si>
  <si>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</si>
  <si>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</si>
  <si>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</si>
  <si>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</si>
  <si>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</si>
  <si>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</si>
  <si>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</si>
  <si>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</si>
  <si>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</si>
  <si>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</si>
  <si>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</si>
  <si>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38 FUNDACION POR LA PAZ EN LA GUAJIRA</t>
  </si>
  <si>
    <t>1 AL 6</t>
  </si>
  <si>
    <t>GARANTIA DE SERIEDAD DE LA PROPUESTA GRUPO 27</t>
  </si>
  <si>
    <t>53 Y 54</t>
  </si>
  <si>
    <t>23 Y 24</t>
  </si>
  <si>
    <t>N.A</t>
  </si>
  <si>
    <t>27 Y 33</t>
  </si>
  <si>
    <t>32 Y 26</t>
  </si>
  <si>
    <t>49 Y 50</t>
  </si>
  <si>
    <t>8 AL 10</t>
  </si>
  <si>
    <t xml:space="preserve">PROPONENTE:   </t>
  </si>
  <si>
    <t>NUMERO DE NIT:</t>
  </si>
  <si>
    <t>825001204-3</t>
  </si>
  <si>
    <t xml:space="preserve">  CUMPLE </t>
  </si>
  <si>
    <t>EL PROPONENTE CUMPLE __X____ NO CUMPLE _______</t>
  </si>
  <si>
    <t>OBSERVACION:   LOS ESTADOS FINANCIEROS  NO ESTAN PRESENTADOS A SEIS DIGITOS Y LAS NOTAS  ESTAN INCOMPLETAS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</si>
</sst>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1" fontId="0" fillId="3" borderId="1" xfId="0" applyNumberFormat="1" applyFill="1" applyBorder="1" applyAlignment="1">
      <alignment horizontal="right" vertical="center"/>
    </xf>
    <xf numFmtId="0" fontId="9" fillId="2" borderId="1" xfId="0" applyFont="1" applyFill="1" applyBorder="1" applyAlignment="1">
      <alignment horizontal="right" vertical="center" wrapText="1"/>
    </xf>
    <xf numFmtId="166" fontId="1" fillId="3" borderId="1" xfId="0" applyNumberFormat="1" applyFont="1" applyFill="1" applyBorder="1" applyAlignment="1">
      <alignment horizontal="right" vertical="center"/>
    </xf>
    <xf numFmtId="0" fontId="1" fillId="0" borderId="1" xfId="0" applyFont="1"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3" fontId="0" fillId="0" borderId="1" xfId="0" applyNumberFormat="1" applyBorder="1" applyAlignment="1"/>
    <xf numFmtId="14" fontId="0" fillId="0" borderId="1" xfId="0" applyNumberFormat="1" applyBorder="1" applyAlignment="1">
      <alignment wrapText="1"/>
    </xf>
    <xf numFmtId="3" fontId="0" fillId="0" borderId="1" xfId="0" applyNumberFormat="1" applyBorder="1" applyAlignment="1">
      <alignment wrapText="1"/>
    </xf>
    <xf numFmtId="14" fontId="0" fillId="0" borderId="1" xfId="0" applyNumberFormat="1" applyFill="1"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Fill="1" applyBorder="1" applyAlignment="1">
      <alignment horizontal="center" wrapText="1"/>
    </xf>
    <xf numFmtId="0" fontId="0" fillId="0" borderId="0" xfId="0" applyAlignment="1">
      <alignment vertical="center" wrapText="1"/>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1" fillId="0" borderId="4" xfId="0" applyFont="1" applyFill="1" applyBorder="1" applyAlignment="1">
      <alignment horizontal="center" vertical="center" wrapText="1"/>
    </xf>
    <xf numFmtId="49" fontId="15" fillId="0" borderId="0" xfId="0" applyNumberFormat="1" applyFont="1" applyFill="1" applyBorder="1" applyAlignment="1">
      <alignment horizontal="left" vertical="center"/>
    </xf>
    <xf numFmtId="49" fontId="0" fillId="0" borderId="0" xfId="0" applyNumberFormat="1" applyFill="1" applyAlignment="1">
      <alignment vertical="center"/>
    </xf>
    <xf numFmtId="14" fontId="0" fillId="0" borderId="1" xfId="0" applyNumberFormat="1" applyBorder="1" applyAlignment="1"/>
    <xf numFmtId="0" fontId="0" fillId="0" borderId="1" xfId="0" applyBorder="1" applyAlignment="1">
      <alignment horizontal="right"/>
    </xf>
    <xf numFmtId="0" fontId="23" fillId="7" borderId="31" xfId="0" applyFont="1" applyFill="1" applyBorder="1" applyAlignment="1">
      <alignment vertical="center"/>
    </xf>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0" borderId="1" xfId="0" applyFont="1" applyBorder="1" applyAlignment="1"/>
    <xf numFmtId="0" fontId="20" fillId="0" borderId="1" xfId="0" applyFont="1" applyBorder="1"/>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3" fillId="0" borderId="0" xfId="0" applyFont="1" applyAlignment="1">
      <alignment horizontal="center" vertical="center"/>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70" workbookViewId="0">
      <selection activeCell="D78" sqref="D78"/>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71"/>
      <c r="B1" s="171"/>
      <c r="C1" s="171"/>
      <c r="D1" s="171"/>
      <c r="E1" s="171"/>
      <c r="F1" s="171"/>
      <c r="G1" s="171"/>
      <c r="H1" s="171"/>
      <c r="I1" s="171"/>
      <c r="J1" s="171"/>
      <c r="K1" s="171"/>
      <c r="L1" s="171"/>
    </row>
    <row r="2" spans="1:12" ht="16.5" x14ac:dyDescent="0.25">
      <c r="A2" s="214" t="s">
        <v>63</v>
      </c>
      <c r="B2" s="214"/>
      <c r="C2" s="214"/>
      <c r="D2" s="214"/>
      <c r="E2" s="214"/>
      <c r="F2" s="214"/>
      <c r="G2" s="214"/>
      <c r="H2" s="214"/>
      <c r="I2" s="214"/>
      <c r="J2" s="214"/>
      <c r="K2" s="214"/>
      <c r="L2" s="214"/>
    </row>
    <row r="3" spans="1:12" ht="16.5" x14ac:dyDescent="0.25">
      <c r="A3" s="172"/>
      <c r="B3" s="171"/>
      <c r="C3" s="171"/>
      <c r="D3" s="171"/>
      <c r="E3" s="171"/>
      <c r="F3" s="171"/>
      <c r="G3" s="171"/>
      <c r="H3" s="171"/>
      <c r="I3" s="171"/>
      <c r="J3" s="171"/>
      <c r="K3" s="171"/>
      <c r="L3" s="171"/>
    </row>
    <row r="4" spans="1:12" ht="16.5" x14ac:dyDescent="0.25">
      <c r="A4" s="214" t="s">
        <v>217</v>
      </c>
      <c r="B4" s="214"/>
      <c r="C4" s="214"/>
      <c r="D4" s="214"/>
      <c r="E4" s="214"/>
      <c r="F4" s="214"/>
      <c r="G4" s="214"/>
      <c r="H4" s="214"/>
      <c r="I4" s="214"/>
      <c r="J4" s="214"/>
      <c r="K4" s="214"/>
      <c r="L4" s="214"/>
    </row>
    <row r="5" spans="1:12" ht="16.5" x14ac:dyDescent="0.25">
      <c r="A5" s="173"/>
      <c r="B5" s="171"/>
      <c r="C5" s="171"/>
      <c r="D5" s="171"/>
      <c r="E5" s="171"/>
      <c r="F5" s="171"/>
      <c r="G5" s="171"/>
      <c r="H5" s="171"/>
      <c r="I5" s="171"/>
      <c r="J5" s="171"/>
      <c r="K5" s="171"/>
      <c r="L5" s="171"/>
    </row>
    <row r="6" spans="1:12" x14ac:dyDescent="0.25">
      <c r="A6" s="215" t="s">
        <v>218</v>
      </c>
      <c r="B6" s="216"/>
      <c r="C6" s="216"/>
      <c r="D6" s="216"/>
      <c r="E6" s="216"/>
      <c r="F6" s="216"/>
      <c r="G6" s="216"/>
      <c r="H6" s="216"/>
      <c r="I6" s="216"/>
      <c r="J6" s="216"/>
      <c r="K6" s="216"/>
      <c r="L6" s="216"/>
    </row>
    <row r="7" spans="1:12" x14ac:dyDescent="0.25">
      <c r="A7" s="216"/>
      <c r="B7" s="216"/>
      <c r="C7" s="216"/>
      <c r="D7" s="216"/>
      <c r="E7" s="216"/>
      <c r="F7" s="216"/>
      <c r="G7" s="216"/>
      <c r="H7" s="216"/>
      <c r="I7" s="216"/>
      <c r="J7" s="216"/>
      <c r="K7" s="216"/>
      <c r="L7" s="216"/>
    </row>
    <row r="8" spans="1:12" x14ac:dyDescent="0.25">
      <c r="A8" s="215" t="s">
        <v>219</v>
      </c>
      <c r="B8" s="216"/>
      <c r="C8" s="216"/>
      <c r="D8" s="216"/>
      <c r="E8" s="216"/>
      <c r="F8" s="216"/>
      <c r="G8" s="216"/>
      <c r="H8" s="216"/>
      <c r="I8" s="216"/>
      <c r="J8" s="216"/>
      <c r="K8" s="216"/>
      <c r="L8" s="216"/>
    </row>
    <row r="9" spans="1:12" x14ac:dyDescent="0.25">
      <c r="A9" s="216"/>
      <c r="B9" s="216"/>
      <c r="C9" s="216"/>
      <c r="D9" s="216"/>
      <c r="E9" s="216"/>
      <c r="F9" s="216"/>
      <c r="G9" s="216"/>
      <c r="H9" s="216"/>
      <c r="I9" s="216"/>
      <c r="J9" s="216"/>
      <c r="K9" s="216"/>
      <c r="L9" s="216"/>
    </row>
    <row r="10" spans="1:12" ht="15.75" thickBot="1" x14ac:dyDescent="0.3">
      <c r="A10" s="171"/>
      <c r="B10" s="171"/>
      <c r="C10" s="171"/>
      <c r="D10" s="171"/>
      <c r="E10" s="171"/>
      <c r="F10" s="171"/>
      <c r="G10" s="171"/>
      <c r="H10" s="171"/>
      <c r="I10" s="171"/>
      <c r="J10" s="171"/>
      <c r="K10" s="171"/>
      <c r="L10" s="171"/>
    </row>
    <row r="11" spans="1:12" ht="15.75" thickBot="1" x14ac:dyDescent="0.3">
      <c r="A11" s="174" t="s">
        <v>64</v>
      </c>
      <c r="B11" s="217" t="s">
        <v>85</v>
      </c>
      <c r="C11" s="218"/>
      <c r="D11" s="218"/>
      <c r="E11" s="218"/>
      <c r="F11" s="218"/>
      <c r="G11" s="218"/>
      <c r="H11" s="218"/>
      <c r="I11" s="218"/>
      <c r="J11" s="218"/>
      <c r="K11" s="218"/>
      <c r="L11" s="219"/>
    </row>
    <row r="12" spans="1:12" ht="15.75" thickBot="1" x14ac:dyDescent="0.3">
      <c r="A12" s="175">
        <v>1</v>
      </c>
      <c r="B12" s="211" t="s">
        <v>220</v>
      </c>
      <c r="C12" s="212"/>
      <c r="D12" s="212"/>
      <c r="E12" s="212"/>
      <c r="F12" s="212"/>
      <c r="G12" s="212"/>
      <c r="H12" s="212"/>
      <c r="I12" s="212"/>
      <c r="J12" s="212"/>
      <c r="K12" s="212"/>
      <c r="L12" s="213"/>
    </row>
    <row r="13" spans="1:12" ht="15.75" thickBot="1" x14ac:dyDescent="0.3">
      <c r="A13" s="175">
        <v>2</v>
      </c>
      <c r="B13" s="211" t="s">
        <v>221</v>
      </c>
      <c r="C13" s="212"/>
      <c r="D13" s="212"/>
      <c r="E13" s="212"/>
      <c r="F13" s="212"/>
      <c r="G13" s="212"/>
      <c r="H13" s="212"/>
      <c r="I13" s="212"/>
      <c r="J13" s="212"/>
      <c r="K13" s="212"/>
      <c r="L13" s="213"/>
    </row>
    <row r="14" spans="1:12" ht="15.75" thickBot="1" x14ac:dyDescent="0.3">
      <c r="A14" s="175">
        <v>3</v>
      </c>
      <c r="B14" s="211" t="s">
        <v>222</v>
      </c>
      <c r="C14" s="212"/>
      <c r="D14" s="212"/>
      <c r="E14" s="212"/>
      <c r="F14" s="212"/>
      <c r="G14" s="212"/>
      <c r="H14" s="212"/>
      <c r="I14" s="212"/>
      <c r="J14" s="212"/>
      <c r="K14" s="212"/>
      <c r="L14" s="213"/>
    </row>
    <row r="15" spans="1:12" ht="15.75" thickBot="1" x14ac:dyDescent="0.3">
      <c r="A15" s="175">
        <v>4</v>
      </c>
      <c r="B15" s="211" t="s">
        <v>223</v>
      </c>
      <c r="C15" s="212"/>
      <c r="D15" s="212"/>
      <c r="E15" s="212"/>
      <c r="F15" s="212"/>
      <c r="G15" s="212"/>
      <c r="H15" s="212"/>
      <c r="I15" s="212"/>
      <c r="J15" s="212"/>
      <c r="K15" s="212"/>
      <c r="L15" s="213"/>
    </row>
    <row r="16" spans="1:12" ht="15.75" thickBot="1" x14ac:dyDescent="0.3">
      <c r="A16" s="175">
        <v>5</v>
      </c>
      <c r="B16" s="211" t="s">
        <v>223</v>
      </c>
      <c r="C16" s="212"/>
      <c r="D16" s="212"/>
      <c r="E16" s="212"/>
      <c r="F16" s="212"/>
      <c r="G16" s="212"/>
      <c r="H16" s="212"/>
      <c r="I16" s="212"/>
      <c r="J16" s="212"/>
      <c r="K16" s="212"/>
      <c r="L16" s="213"/>
    </row>
    <row r="17" spans="1:12" ht="15.75" thickBot="1" x14ac:dyDescent="0.3">
      <c r="A17" s="175">
        <v>6</v>
      </c>
      <c r="B17" s="211" t="s">
        <v>224</v>
      </c>
      <c r="C17" s="212"/>
      <c r="D17" s="212"/>
      <c r="E17" s="212"/>
      <c r="F17" s="212"/>
      <c r="G17" s="212"/>
      <c r="H17" s="212"/>
      <c r="I17" s="212"/>
      <c r="J17" s="212"/>
      <c r="K17" s="212"/>
      <c r="L17" s="213"/>
    </row>
    <row r="18" spans="1:12" ht="15.75" thickBot="1" x14ac:dyDescent="0.3">
      <c r="A18" s="175">
        <v>7</v>
      </c>
      <c r="B18" s="211" t="s">
        <v>225</v>
      </c>
      <c r="C18" s="212"/>
      <c r="D18" s="212"/>
      <c r="E18" s="212"/>
      <c r="F18" s="212"/>
      <c r="G18" s="212"/>
      <c r="H18" s="212"/>
      <c r="I18" s="212"/>
      <c r="J18" s="212"/>
      <c r="K18" s="212"/>
      <c r="L18" s="213"/>
    </row>
    <row r="19" spans="1:12" ht="15.75" thickBot="1" x14ac:dyDescent="0.3">
      <c r="A19" s="175">
        <v>8</v>
      </c>
      <c r="B19" s="211" t="s">
        <v>226</v>
      </c>
      <c r="C19" s="212"/>
      <c r="D19" s="212"/>
      <c r="E19" s="212"/>
      <c r="F19" s="212"/>
      <c r="G19" s="212"/>
      <c r="H19" s="212"/>
      <c r="I19" s="212"/>
      <c r="J19" s="212"/>
      <c r="K19" s="212"/>
      <c r="L19" s="213"/>
    </row>
    <row r="20" spans="1:12" ht="15.75" thickBot="1" x14ac:dyDescent="0.3">
      <c r="A20" s="175">
        <v>9</v>
      </c>
      <c r="B20" s="211" t="s">
        <v>227</v>
      </c>
      <c r="C20" s="212"/>
      <c r="D20" s="212"/>
      <c r="E20" s="212"/>
      <c r="F20" s="212"/>
      <c r="G20" s="212"/>
      <c r="H20" s="212"/>
      <c r="I20" s="212"/>
      <c r="J20" s="212"/>
      <c r="K20" s="212"/>
      <c r="L20" s="213"/>
    </row>
    <row r="21" spans="1:12" ht="15.75" thickBot="1" x14ac:dyDescent="0.3">
      <c r="A21" s="175">
        <v>10</v>
      </c>
      <c r="B21" s="211" t="s">
        <v>228</v>
      </c>
      <c r="C21" s="212"/>
      <c r="D21" s="212"/>
      <c r="E21" s="212"/>
      <c r="F21" s="212"/>
      <c r="G21" s="212"/>
      <c r="H21" s="212"/>
      <c r="I21" s="212"/>
      <c r="J21" s="212"/>
      <c r="K21" s="212"/>
      <c r="L21" s="213"/>
    </row>
    <row r="22" spans="1:12" ht="15.75" thickBot="1" x14ac:dyDescent="0.3">
      <c r="A22" s="175">
        <v>11</v>
      </c>
      <c r="B22" s="211" t="s">
        <v>229</v>
      </c>
      <c r="C22" s="212"/>
      <c r="D22" s="212"/>
      <c r="E22" s="212"/>
      <c r="F22" s="212"/>
      <c r="G22" s="212"/>
      <c r="H22" s="212"/>
      <c r="I22" s="212"/>
      <c r="J22" s="212"/>
      <c r="K22" s="212"/>
      <c r="L22" s="213"/>
    </row>
    <row r="23" spans="1:12" ht="15.75" thickBot="1" x14ac:dyDescent="0.3">
      <c r="A23" s="175">
        <v>12</v>
      </c>
      <c r="B23" s="211" t="s">
        <v>230</v>
      </c>
      <c r="C23" s="212"/>
      <c r="D23" s="212"/>
      <c r="E23" s="212"/>
      <c r="F23" s="212"/>
      <c r="G23" s="212"/>
      <c r="H23" s="212"/>
      <c r="I23" s="212"/>
      <c r="J23" s="212"/>
      <c r="K23" s="212"/>
      <c r="L23" s="213"/>
    </row>
    <row r="24" spans="1:12" ht="15.75" thickBot="1" x14ac:dyDescent="0.3">
      <c r="A24" s="175">
        <v>13</v>
      </c>
      <c r="B24" s="211" t="s">
        <v>231</v>
      </c>
      <c r="C24" s="212"/>
      <c r="D24" s="212"/>
      <c r="E24" s="212"/>
      <c r="F24" s="212"/>
      <c r="G24" s="212"/>
      <c r="H24" s="212"/>
      <c r="I24" s="212"/>
      <c r="J24" s="212"/>
      <c r="K24" s="212"/>
      <c r="L24" s="213"/>
    </row>
    <row r="25" spans="1:12" ht="15.75" thickBot="1" x14ac:dyDescent="0.3">
      <c r="A25" s="175">
        <v>14</v>
      </c>
      <c r="B25" s="211" t="s">
        <v>232</v>
      </c>
      <c r="C25" s="212"/>
      <c r="D25" s="212"/>
      <c r="E25" s="212"/>
      <c r="F25" s="212"/>
      <c r="G25" s="212"/>
      <c r="H25" s="212"/>
      <c r="I25" s="212"/>
      <c r="J25" s="212"/>
      <c r="K25" s="212"/>
      <c r="L25" s="213"/>
    </row>
    <row r="26" spans="1:12" ht="15.75" thickBot="1" x14ac:dyDescent="0.3">
      <c r="A26" s="175">
        <v>15</v>
      </c>
      <c r="B26" s="211" t="s">
        <v>233</v>
      </c>
      <c r="C26" s="212"/>
      <c r="D26" s="212"/>
      <c r="E26" s="212"/>
      <c r="F26" s="212"/>
      <c r="G26" s="212"/>
      <c r="H26" s="212"/>
      <c r="I26" s="212"/>
      <c r="J26" s="212"/>
      <c r="K26" s="212"/>
      <c r="L26" s="213"/>
    </row>
    <row r="27" spans="1:12" ht="15.75" thickBot="1" x14ac:dyDescent="0.3">
      <c r="A27" s="175">
        <v>16</v>
      </c>
      <c r="B27" s="211" t="s">
        <v>234</v>
      </c>
      <c r="C27" s="212"/>
      <c r="D27" s="212"/>
      <c r="E27" s="212"/>
      <c r="F27" s="212"/>
      <c r="G27" s="212"/>
      <c r="H27" s="212"/>
      <c r="I27" s="212"/>
      <c r="J27" s="212"/>
      <c r="K27" s="212"/>
      <c r="L27" s="213"/>
    </row>
    <row r="28" spans="1:12" ht="15.75" thickBot="1" x14ac:dyDescent="0.3">
      <c r="A28" s="175">
        <v>17</v>
      </c>
      <c r="B28" s="211" t="s">
        <v>235</v>
      </c>
      <c r="C28" s="212"/>
      <c r="D28" s="212"/>
      <c r="E28" s="212"/>
      <c r="F28" s="212"/>
      <c r="G28" s="212"/>
      <c r="H28" s="212"/>
      <c r="I28" s="212"/>
      <c r="J28" s="212"/>
      <c r="K28" s="212"/>
      <c r="L28" s="213"/>
    </row>
    <row r="29" spans="1:12" ht="15.75" thickBot="1" x14ac:dyDescent="0.3">
      <c r="A29" s="175">
        <v>18</v>
      </c>
      <c r="B29" s="211" t="s">
        <v>236</v>
      </c>
      <c r="C29" s="212"/>
      <c r="D29" s="212"/>
      <c r="E29" s="212"/>
      <c r="F29" s="212"/>
      <c r="G29" s="212"/>
      <c r="H29" s="212"/>
      <c r="I29" s="212"/>
      <c r="J29" s="212"/>
      <c r="K29" s="212"/>
      <c r="L29" s="213"/>
    </row>
    <row r="30" spans="1:12" ht="15.75" thickBot="1" x14ac:dyDescent="0.3">
      <c r="A30" s="175">
        <v>19</v>
      </c>
      <c r="B30" s="211" t="s">
        <v>237</v>
      </c>
      <c r="C30" s="212"/>
      <c r="D30" s="212"/>
      <c r="E30" s="212"/>
      <c r="F30" s="212"/>
      <c r="G30" s="212"/>
      <c r="H30" s="212"/>
      <c r="I30" s="212"/>
      <c r="J30" s="212"/>
      <c r="K30" s="212"/>
      <c r="L30" s="213"/>
    </row>
    <row r="31" spans="1:12" ht="15.75" thickBot="1" x14ac:dyDescent="0.3">
      <c r="A31" s="175">
        <v>20</v>
      </c>
      <c r="B31" s="211" t="s">
        <v>238</v>
      </c>
      <c r="C31" s="212"/>
      <c r="D31" s="212"/>
      <c r="E31" s="212"/>
      <c r="F31" s="212"/>
      <c r="G31" s="212"/>
      <c r="H31" s="212"/>
      <c r="I31" s="212"/>
      <c r="J31" s="212"/>
      <c r="K31" s="212"/>
      <c r="L31" s="213"/>
    </row>
    <row r="32" spans="1:12" ht="15.75" thickBot="1" x14ac:dyDescent="0.3">
      <c r="A32" s="175">
        <v>21</v>
      </c>
      <c r="B32" s="211" t="s">
        <v>238</v>
      </c>
      <c r="C32" s="212"/>
      <c r="D32" s="212"/>
      <c r="E32" s="212"/>
      <c r="F32" s="212"/>
      <c r="G32" s="212"/>
      <c r="H32" s="212"/>
      <c r="I32" s="212"/>
      <c r="J32" s="212"/>
      <c r="K32" s="212"/>
      <c r="L32" s="213"/>
    </row>
    <row r="33" spans="1:12" ht="15.75" thickBot="1" x14ac:dyDescent="0.3">
      <c r="A33" s="175">
        <v>22</v>
      </c>
      <c r="B33" s="211" t="s">
        <v>239</v>
      </c>
      <c r="C33" s="212"/>
      <c r="D33" s="212"/>
      <c r="E33" s="212"/>
      <c r="F33" s="212"/>
      <c r="G33" s="212"/>
      <c r="H33" s="212"/>
      <c r="I33" s="212"/>
      <c r="J33" s="212"/>
      <c r="K33" s="212"/>
      <c r="L33" s="213"/>
    </row>
    <row r="34" spans="1:12" ht="15.75" thickBot="1" x14ac:dyDescent="0.3">
      <c r="A34" s="175">
        <v>23</v>
      </c>
      <c r="B34" s="211" t="s">
        <v>240</v>
      </c>
      <c r="C34" s="212"/>
      <c r="D34" s="212"/>
      <c r="E34" s="212"/>
      <c r="F34" s="212"/>
      <c r="G34" s="212"/>
      <c r="H34" s="212"/>
      <c r="I34" s="212"/>
      <c r="J34" s="212"/>
      <c r="K34" s="212"/>
      <c r="L34" s="213"/>
    </row>
    <row r="35" spans="1:12" ht="15.75" thickBot="1" x14ac:dyDescent="0.3">
      <c r="A35" s="175">
        <v>24</v>
      </c>
      <c r="B35" s="211" t="s">
        <v>241</v>
      </c>
      <c r="C35" s="212"/>
      <c r="D35" s="212"/>
      <c r="E35" s="212"/>
      <c r="F35" s="212"/>
      <c r="G35" s="212"/>
      <c r="H35" s="212"/>
      <c r="I35" s="212"/>
      <c r="J35" s="212"/>
      <c r="K35" s="212"/>
      <c r="L35" s="213"/>
    </row>
    <row r="36" spans="1:12" ht="15.75" thickBot="1" x14ac:dyDescent="0.3">
      <c r="A36" s="175">
        <v>25</v>
      </c>
      <c r="B36" s="211" t="s">
        <v>242</v>
      </c>
      <c r="C36" s="212"/>
      <c r="D36" s="212"/>
      <c r="E36" s="212"/>
      <c r="F36" s="212"/>
      <c r="G36" s="212"/>
      <c r="H36" s="212"/>
      <c r="I36" s="212"/>
      <c r="J36" s="212"/>
      <c r="K36" s="212"/>
      <c r="L36" s="213"/>
    </row>
    <row r="37" spans="1:12" ht="15.75" thickBot="1" x14ac:dyDescent="0.3">
      <c r="A37" s="175">
        <v>26</v>
      </c>
      <c r="B37" s="211" t="s">
        <v>243</v>
      </c>
      <c r="C37" s="212"/>
      <c r="D37" s="212"/>
      <c r="E37" s="212"/>
      <c r="F37" s="212"/>
      <c r="G37" s="212"/>
      <c r="H37" s="212"/>
      <c r="I37" s="212"/>
      <c r="J37" s="212"/>
      <c r="K37" s="212"/>
      <c r="L37" s="213"/>
    </row>
    <row r="38" spans="1:12" ht="15.75" thickBot="1" x14ac:dyDescent="0.3">
      <c r="A38" s="175">
        <v>27</v>
      </c>
      <c r="B38" s="211" t="s">
        <v>244</v>
      </c>
      <c r="C38" s="212"/>
      <c r="D38" s="212"/>
      <c r="E38" s="212"/>
      <c r="F38" s="212"/>
      <c r="G38" s="212"/>
      <c r="H38" s="212"/>
      <c r="I38" s="212"/>
      <c r="J38" s="212"/>
      <c r="K38" s="212"/>
      <c r="L38" s="213"/>
    </row>
    <row r="39" spans="1:12" ht="15.75" thickBot="1" x14ac:dyDescent="0.3">
      <c r="A39" s="175">
        <v>28</v>
      </c>
      <c r="B39" s="211" t="s">
        <v>245</v>
      </c>
      <c r="C39" s="212"/>
      <c r="D39" s="212"/>
      <c r="E39" s="212"/>
      <c r="F39" s="212"/>
      <c r="G39" s="212"/>
      <c r="H39" s="212"/>
      <c r="I39" s="212"/>
      <c r="J39" s="212"/>
      <c r="K39" s="212"/>
      <c r="L39" s="213"/>
    </row>
    <row r="40" spans="1:12" ht="15.75" thickBot="1" x14ac:dyDescent="0.3">
      <c r="A40" s="175">
        <v>29</v>
      </c>
      <c r="B40" s="211" t="s">
        <v>246</v>
      </c>
      <c r="C40" s="212"/>
      <c r="D40" s="212"/>
      <c r="E40" s="212"/>
      <c r="F40" s="212"/>
      <c r="G40" s="212"/>
      <c r="H40" s="212"/>
      <c r="I40" s="212"/>
      <c r="J40" s="212"/>
      <c r="K40" s="212"/>
      <c r="L40" s="213"/>
    </row>
    <row r="41" spans="1:12" ht="15.75" thickBot="1" x14ac:dyDescent="0.3">
      <c r="A41" s="175">
        <v>30</v>
      </c>
      <c r="B41" s="211" t="s">
        <v>247</v>
      </c>
      <c r="C41" s="212"/>
      <c r="D41" s="212"/>
      <c r="E41" s="212"/>
      <c r="F41" s="212"/>
      <c r="G41" s="212"/>
      <c r="H41" s="212"/>
      <c r="I41" s="212"/>
      <c r="J41" s="212"/>
      <c r="K41" s="212"/>
      <c r="L41" s="213"/>
    </row>
    <row r="42" spans="1:12" ht="15.75" thickBot="1" x14ac:dyDescent="0.3">
      <c r="A42" s="175">
        <v>31</v>
      </c>
      <c r="B42" s="211" t="s">
        <v>248</v>
      </c>
      <c r="C42" s="212"/>
      <c r="D42" s="212"/>
      <c r="E42" s="212"/>
      <c r="F42" s="212"/>
      <c r="G42" s="212"/>
      <c r="H42" s="212"/>
      <c r="I42" s="212"/>
      <c r="J42" s="212"/>
      <c r="K42" s="212"/>
      <c r="L42" s="213"/>
    </row>
    <row r="43" spans="1:12" ht="15.75" thickBot="1" x14ac:dyDescent="0.3">
      <c r="A43" s="175">
        <v>32</v>
      </c>
      <c r="B43" s="211" t="s">
        <v>249</v>
      </c>
      <c r="C43" s="212"/>
      <c r="D43" s="212"/>
      <c r="E43" s="212"/>
      <c r="F43" s="212"/>
      <c r="G43" s="212"/>
      <c r="H43" s="212"/>
      <c r="I43" s="212"/>
      <c r="J43" s="212"/>
      <c r="K43" s="212"/>
      <c r="L43" s="213"/>
    </row>
    <row r="44" spans="1:12" ht="15.75" thickBot="1" x14ac:dyDescent="0.3">
      <c r="A44" s="175">
        <v>33</v>
      </c>
      <c r="B44" s="211" t="s">
        <v>250</v>
      </c>
      <c r="C44" s="212"/>
      <c r="D44" s="212"/>
      <c r="E44" s="212"/>
      <c r="F44" s="212"/>
      <c r="G44" s="212"/>
      <c r="H44" s="212"/>
      <c r="I44" s="212"/>
      <c r="J44" s="212"/>
      <c r="K44" s="212"/>
      <c r="L44" s="213"/>
    </row>
    <row r="45" spans="1:12" ht="15.75" thickBot="1" x14ac:dyDescent="0.3">
      <c r="A45" s="175">
        <v>34</v>
      </c>
      <c r="B45" s="211" t="s">
        <v>251</v>
      </c>
      <c r="C45" s="212"/>
      <c r="D45" s="212"/>
      <c r="E45" s="212"/>
      <c r="F45" s="212"/>
      <c r="G45" s="212"/>
      <c r="H45" s="212"/>
      <c r="I45" s="212"/>
      <c r="J45" s="212"/>
      <c r="K45" s="212"/>
      <c r="L45" s="213"/>
    </row>
    <row r="46" spans="1:12" ht="15.75" thickBot="1" x14ac:dyDescent="0.3">
      <c r="A46" s="175">
        <v>35</v>
      </c>
      <c r="B46" s="211" t="s">
        <v>252</v>
      </c>
      <c r="C46" s="212"/>
      <c r="D46" s="212"/>
      <c r="E46" s="212"/>
      <c r="F46" s="212"/>
      <c r="G46" s="212"/>
      <c r="H46" s="212"/>
      <c r="I46" s="212"/>
      <c r="J46" s="212"/>
      <c r="K46" s="212"/>
      <c r="L46" s="213"/>
    </row>
    <row r="47" spans="1:12" ht="15.75" thickBot="1" x14ac:dyDescent="0.3">
      <c r="A47" s="175">
        <v>36</v>
      </c>
      <c r="B47" s="211" t="s">
        <v>253</v>
      </c>
      <c r="C47" s="212"/>
      <c r="D47" s="212"/>
      <c r="E47" s="212"/>
      <c r="F47" s="212"/>
      <c r="G47" s="212"/>
      <c r="H47" s="212"/>
      <c r="I47" s="212"/>
      <c r="J47" s="212"/>
      <c r="K47" s="212"/>
      <c r="L47" s="213"/>
    </row>
    <row r="48" spans="1:12" ht="15.75" thickBot="1" x14ac:dyDescent="0.3">
      <c r="A48" s="175">
        <v>37</v>
      </c>
      <c r="B48" s="211" t="s">
        <v>254</v>
      </c>
      <c r="C48" s="212"/>
      <c r="D48" s="212"/>
      <c r="E48" s="212"/>
      <c r="F48" s="212"/>
      <c r="G48" s="212"/>
      <c r="H48" s="212"/>
      <c r="I48" s="212"/>
      <c r="J48" s="212"/>
      <c r="K48" s="212"/>
      <c r="L48" s="213"/>
    </row>
    <row r="49" spans="1:12" ht="15.75" thickBot="1" x14ac:dyDescent="0.3">
      <c r="A49" s="175">
        <v>38</v>
      </c>
      <c r="B49" s="211" t="s">
        <v>255</v>
      </c>
      <c r="C49" s="212"/>
      <c r="D49" s="212"/>
      <c r="E49" s="212"/>
      <c r="F49" s="212"/>
      <c r="G49" s="212"/>
      <c r="H49" s="212"/>
      <c r="I49" s="212"/>
      <c r="J49" s="212"/>
      <c r="K49" s="212"/>
      <c r="L49" s="213"/>
    </row>
    <row r="50" spans="1:12" ht="15.75" thickBot="1" x14ac:dyDescent="0.3">
      <c r="A50" s="175">
        <v>39</v>
      </c>
      <c r="B50" s="211" t="s">
        <v>256</v>
      </c>
      <c r="C50" s="212"/>
      <c r="D50" s="212"/>
      <c r="E50" s="212"/>
      <c r="F50" s="212"/>
      <c r="G50" s="212"/>
      <c r="H50" s="212"/>
      <c r="I50" s="212"/>
      <c r="J50" s="212"/>
      <c r="K50" s="212"/>
      <c r="L50" s="213"/>
    </row>
    <row r="51" spans="1:12" ht="15.75" thickBot="1" x14ac:dyDescent="0.3">
      <c r="A51" s="175">
        <v>40</v>
      </c>
      <c r="B51" s="211" t="s">
        <v>257</v>
      </c>
      <c r="C51" s="212"/>
      <c r="D51" s="212"/>
      <c r="E51" s="212"/>
      <c r="F51" s="212"/>
      <c r="G51" s="212"/>
      <c r="H51" s="212"/>
      <c r="I51" s="212"/>
      <c r="J51" s="212"/>
      <c r="K51" s="212"/>
      <c r="L51" s="213"/>
    </row>
    <row r="52" spans="1:12" ht="15.75" thickBot="1" x14ac:dyDescent="0.3">
      <c r="A52" s="175">
        <v>41</v>
      </c>
      <c r="B52" s="211" t="s">
        <v>258</v>
      </c>
      <c r="C52" s="212"/>
      <c r="D52" s="212"/>
      <c r="E52" s="212"/>
      <c r="F52" s="212"/>
      <c r="G52" s="212"/>
      <c r="H52" s="212"/>
      <c r="I52" s="212"/>
      <c r="J52" s="212"/>
      <c r="K52" s="212"/>
      <c r="L52" s="213"/>
    </row>
    <row r="53" spans="1:12" ht="15.75" thickBot="1" x14ac:dyDescent="0.3">
      <c r="A53" s="175">
        <v>42</v>
      </c>
      <c r="B53" s="211" t="s">
        <v>259</v>
      </c>
      <c r="C53" s="212"/>
      <c r="D53" s="212"/>
      <c r="E53" s="212"/>
      <c r="F53" s="212"/>
      <c r="G53" s="212"/>
      <c r="H53" s="212"/>
      <c r="I53" s="212"/>
      <c r="J53" s="212"/>
      <c r="K53" s="212"/>
      <c r="L53" s="213"/>
    </row>
    <row r="56" spans="1:12" x14ac:dyDescent="0.25">
      <c r="A56" s="207" t="s">
        <v>260</v>
      </c>
      <c r="B56" s="207"/>
      <c r="C56" s="207"/>
      <c r="D56" s="207"/>
      <c r="E56" s="207"/>
      <c r="F56" s="207"/>
      <c r="G56" s="207"/>
      <c r="H56" s="207"/>
      <c r="I56" s="207"/>
      <c r="J56" s="207"/>
      <c r="K56" s="207"/>
      <c r="L56" s="207"/>
    </row>
    <row r="57" spans="1:12" x14ac:dyDescent="0.25">
      <c r="A57" s="171"/>
      <c r="B57" s="171"/>
      <c r="C57" s="171"/>
      <c r="D57" s="171"/>
      <c r="E57" s="171"/>
      <c r="F57" s="171"/>
      <c r="G57" s="171"/>
      <c r="H57" s="171"/>
      <c r="I57" s="171"/>
      <c r="J57" s="171"/>
      <c r="K57" s="171"/>
      <c r="L57" s="171"/>
    </row>
    <row r="58" spans="1:12" ht="30" x14ac:dyDescent="0.25">
      <c r="A58" s="220" t="s">
        <v>65</v>
      </c>
      <c r="B58" s="221"/>
      <c r="C58" s="221"/>
      <c r="D58" s="222"/>
      <c r="E58" s="176" t="s">
        <v>66</v>
      </c>
      <c r="F58" s="177" t="s">
        <v>67</v>
      </c>
      <c r="G58" s="177" t="s">
        <v>68</v>
      </c>
      <c r="H58" s="220" t="s">
        <v>3</v>
      </c>
      <c r="I58" s="221"/>
      <c r="J58" s="221"/>
      <c r="K58" s="221"/>
      <c r="L58" s="222"/>
    </row>
    <row r="59" spans="1:12" x14ac:dyDescent="0.25">
      <c r="A59" s="208" t="s">
        <v>90</v>
      </c>
      <c r="B59" s="209"/>
      <c r="C59" s="209"/>
      <c r="D59" s="210"/>
      <c r="E59" s="178" t="s">
        <v>261</v>
      </c>
      <c r="F59" s="179" t="s">
        <v>154</v>
      </c>
      <c r="G59" s="179"/>
      <c r="H59" s="192"/>
      <c r="I59" s="193"/>
      <c r="J59" s="193"/>
      <c r="K59" s="193"/>
      <c r="L59" s="194"/>
    </row>
    <row r="60" spans="1:12" x14ac:dyDescent="0.25">
      <c r="A60" s="189" t="s">
        <v>91</v>
      </c>
      <c r="B60" s="190"/>
      <c r="C60" s="190"/>
      <c r="D60" s="191"/>
      <c r="E60" s="180">
        <v>7</v>
      </c>
      <c r="F60" s="179" t="s">
        <v>154</v>
      </c>
      <c r="G60" s="179"/>
      <c r="H60" s="192"/>
      <c r="I60" s="193"/>
      <c r="J60" s="193"/>
      <c r="K60" s="193"/>
      <c r="L60" s="194"/>
    </row>
    <row r="61" spans="1:12" x14ac:dyDescent="0.25">
      <c r="A61" s="189" t="s">
        <v>262</v>
      </c>
      <c r="B61" s="190"/>
      <c r="C61" s="190"/>
      <c r="D61" s="191"/>
      <c r="E61" s="180" t="s">
        <v>263</v>
      </c>
      <c r="F61" s="179" t="s">
        <v>154</v>
      </c>
      <c r="G61" s="179"/>
      <c r="H61" s="192"/>
      <c r="I61" s="193"/>
      <c r="J61" s="193"/>
      <c r="K61" s="193"/>
      <c r="L61" s="194"/>
    </row>
    <row r="62" spans="1:12" x14ac:dyDescent="0.25">
      <c r="A62" s="201" t="s">
        <v>69</v>
      </c>
      <c r="B62" s="202"/>
      <c r="C62" s="202"/>
      <c r="D62" s="203"/>
      <c r="E62" s="181" t="s">
        <v>264</v>
      </c>
      <c r="F62" s="179" t="s">
        <v>154</v>
      </c>
      <c r="G62" s="179"/>
      <c r="H62" s="192"/>
      <c r="I62" s="193"/>
      <c r="J62" s="193"/>
      <c r="K62" s="193"/>
      <c r="L62" s="194"/>
    </row>
    <row r="63" spans="1:12" x14ac:dyDescent="0.25">
      <c r="A63" s="204" t="s">
        <v>87</v>
      </c>
      <c r="B63" s="205"/>
      <c r="C63" s="205"/>
      <c r="D63" s="206"/>
      <c r="E63" s="181"/>
      <c r="F63" s="179" t="s">
        <v>265</v>
      </c>
      <c r="G63" s="179"/>
      <c r="H63" s="192"/>
      <c r="I63" s="193"/>
      <c r="J63" s="193"/>
      <c r="K63" s="193"/>
      <c r="L63" s="194"/>
    </row>
    <row r="64" spans="1:12" x14ac:dyDescent="0.25">
      <c r="A64" s="201" t="s">
        <v>129</v>
      </c>
      <c r="B64" s="202"/>
      <c r="C64" s="202"/>
      <c r="D64" s="203"/>
      <c r="E64" s="181">
        <v>24</v>
      </c>
      <c r="F64" s="179" t="s">
        <v>154</v>
      </c>
      <c r="G64" s="179"/>
      <c r="H64" s="192"/>
      <c r="I64" s="193"/>
      <c r="J64" s="193"/>
      <c r="K64" s="193"/>
      <c r="L64" s="194"/>
    </row>
    <row r="65" spans="1:12" x14ac:dyDescent="0.25">
      <c r="A65" s="201" t="s">
        <v>89</v>
      </c>
      <c r="B65" s="202"/>
      <c r="C65" s="202"/>
      <c r="D65" s="203"/>
      <c r="E65" s="181"/>
      <c r="F65" s="179" t="s">
        <v>265</v>
      </c>
      <c r="G65" s="182"/>
      <c r="H65" s="192"/>
      <c r="I65" s="193"/>
      <c r="J65" s="193"/>
      <c r="K65" s="193"/>
      <c r="L65" s="194"/>
    </row>
    <row r="66" spans="1:12" x14ac:dyDescent="0.25">
      <c r="A66" s="189" t="s">
        <v>70</v>
      </c>
      <c r="B66" s="190"/>
      <c r="C66" s="190"/>
      <c r="D66" s="191"/>
      <c r="E66" s="180">
        <v>25</v>
      </c>
      <c r="F66" s="179" t="s">
        <v>154</v>
      </c>
      <c r="G66" s="179"/>
      <c r="H66" s="192"/>
      <c r="I66" s="193"/>
      <c r="J66" s="193"/>
      <c r="K66" s="193"/>
      <c r="L66" s="194"/>
    </row>
    <row r="67" spans="1:12" x14ac:dyDescent="0.25">
      <c r="A67" s="189" t="s">
        <v>71</v>
      </c>
      <c r="B67" s="190"/>
      <c r="C67" s="190"/>
      <c r="D67" s="191"/>
      <c r="E67" s="180">
        <v>28</v>
      </c>
      <c r="F67" s="179" t="s">
        <v>154</v>
      </c>
      <c r="G67" s="179"/>
      <c r="H67" s="192"/>
      <c r="I67" s="193"/>
      <c r="J67" s="193"/>
      <c r="K67" s="193"/>
      <c r="L67" s="194"/>
    </row>
    <row r="68" spans="1:12" x14ac:dyDescent="0.25">
      <c r="A68" s="189" t="s">
        <v>72</v>
      </c>
      <c r="B68" s="190"/>
      <c r="C68" s="190"/>
      <c r="D68" s="191"/>
      <c r="E68" s="180" t="s">
        <v>266</v>
      </c>
      <c r="F68" s="179" t="s">
        <v>154</v>
      </c>
      <c r="G68" s="179"/>
      <c r="H68" s="192"/>
      <c r="I68" s="193"/>
      <c r="J68" s="193"/>
      <c r="K68" s="193"/>
      <c r="L68" s="194"/>
    </row>
    <row r="69" spans="1:12" x14ac:dyDescent="0.25">
      <c r="A69" s="198" t="s">
        <v>73</v>
      </c>
      <c r="B69" s="199"/>
      <c r="C69" s="199"/>
      <c r="D69" s="200"/>
      <c r="E69" s="180" t="s">
        <v>267</v>
      </c>
      <c r="F69" s="179" t="s">
        <v>154</v>
      </c>
      <c r="G69" s="179"/>
      <c r="H69" s="192"/>
      <c r="I69" s="193"/>
      <c r="J69" s="193"/>
      <c r="K69" s="193"/>
      <c r="L69" s="194"/>
    </row>
    <row r="70" spans="1:12" x14ac:dyDescent="0.25">
      <c r="A70" s="189" t="s">
        <v>74</v>
      </c>
      <c r="B70" s="190"/>
      <c r="C70" s="190"/>
      <c r="D70" s="191"/>
      <c r="E70" s="180">
        <v>31</v>
      </c>
      <c r="F70" s="179" t="s">
        <v>154</v>
      </c>
      <c r="G70" s="182"/>
      <c r="H70" s="192"/>
      <c r="I70" s="193"/>
      <c r="J70" s="193"/>
      <c r="K70" s="193"/>
      <c r="L70" s="194"/>
    </row>
    <row r="71" spans="1:12" x14ac:dyDescent="0.25">
      <c r="A71" s="195" t="s">
        <v>88</v>
      </c>
      <c r="B71" s="196"/>
      <c r="C71" s="196"/>
      <c r="D71" s="197"/>
      <c r="E71" s="180" t="s">
        <v>268</v>
      </c>
      <c r="F71" s="179" t="s">
        <v>154</v>
      </c>
      <c r="G71" s="179"/>
      <c r="H71" s="192"/>
      <c r="I71" s="193"/>
      <c r="J71" s="193"/>
      <c r="K71" s="193"/>
      <c r="L71" s="194"/>
    </row>
    <row r="72" spans="1:12" x14ac:dyDescent="0.25">
      <c r="A72" s="189" t="s">
        <v>92</v>
      </c>
      <c r="B72" s="190"/>
      <c r="C72" s="190"/>
      <c r="D72" s="191"/>
      <c r="E72" s="180" t="s">
        <v>269</v>
      </c>
      <c r="F72" s="179" t="s">
        <v>154</v>
      </c>
      <c r="G72" s="183"/>
      <c r="H72" s="192"/>
      <c r="I72" s="193"/>
      <c r="J72" s="193"/>
      <c r="K72" s="193"/>
      <c r="L72" s="194"/>
    </row>
    <row r="73" spans="1:12" x14ac:dyDescent="0.25">
      <c r="A73" s="189" t="s">
        <v>93</v>
      </c>
      <c r="B73" s="190"/>
      <c r="C73" s="190"/>
      <c r="D73" s="191"/>
      <c r="E73" s="180"/>
      <c r="F73" s="179" t="s">
        <v>265</v>
      </c>
      <c r="G73" s="182"/>
      <c r="H73" s="192"/>
      <c r="I73" s="193"/>
      <c r="J73" s="193"/>
      <c r="K73" s="193"/>
      <c r="L73" s="194"/>
    </row>
  </sheetData>
  <mergeCells count="80">
    <mergeCell ref="B53:L53"/>
    <mergeCell ref="A58:D58"/>
    <mergeCell ref="H58:L58"/>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6:L56"/>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abSelected="1" topLeftCell="A23" zoomScale="80" zoomScaleNormal="80" workbookViewId="0">
      <selection activeCell="C42" sqref="C42"/>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1" t="s">
        <v>61</v>
      </c>
      <c r="C2" s="232"/>
      <c r="D2" s="232"/>
      <c r="E2" s="232"/>
      <c r="F2" s="232"/>
      <c r="G2" s="232"/>
      <c r="H2" s="232"/>
      <c r="I2" s="232"/>
      <c r="J2" s="232"/>
      <c r="K2" s="232"/>
      <c r="L2" s="232"/>
      <c r="M2" s="232"/>
      <c r="N2" s="232"/>
      <c r="O2" s="232"/>
      <c r="P2" s="232"/>
    </row>
    <row r="4" spans="2:16" ht="26.25" x14ac:dyDescent="0.25">
      <c r="B4" s="231" t="s">
        <v>47</v>
      </c>
      <c r="C4" s="232"/>
      <c r="D4" s="232"/>
      <c r="E4" s="232"/>
      <c r="F4" s="232"/>
      <c r="G4" s="232"/>
      <c r="H4" s="232"/>
      <c r="I4" s="232"/>
      <c r="J4" s="232"/>
      <c r="K4" s="232"/>
      <c r="L4" s="232"/>
      <c r="M4" s="232"/>
      <c r="N4" s="232"/>
      <c r="O4" s="232"/>
      <c r="P4" s="232"/>
    </row>
    <row r="5" spans="2:16" ht="15.75" thickBot="1" x14ac:dyDescent="0.3"/>
    <row r="6" spans="2:16" ht="21.75" thickBot="1" x14ac:dyDescent="0.3">
      <c r="B6" s="10" t="s">
        <v>4</v>
      </c>
      <c r="C6" s="252" t="s">
        <v>155</v>
      </c>
      <c r="D6" s="252"/>
      <c r="E6" s="252"/>
      <c r="F6" s="252"/>
      <c r="G6" s="252"/>
      <c r="H6" s="252"/>
      <c r="I6" s="252"/>
      <c r="J6" s="252"/>
      <c r="K6" s="252"/>
      <c r="L6" s="252"/>
      <c r="M6" s="252"/>
      <c r="N6" s="253"/>
    </row>
    <row r="7" spans="2:16" ht="16.5" thickBot="1" x14ac:dyDescent="0.3">
      <c r="B7" s="11" t="s">
        <v>5</v>
      </c>
      <c r="C7" s="252"/>
      <c r="D7" s="252"/>
      <c r="E7" s="252"/>
      <c r="F7" s="252"/>
      <c r="G7" s="252"/>
      <c r="H7" s="252"/>
      <c r="I7" s="252"/>
      <c r="J7" s="252"/>
      <c r="K7" s="252"/>
      <c r="L7" s="252"/>
      <c r="M7" s="252"/>
      <c r="N7" s="253"/>
    </row>
    <row r="8" spans="2:16" ht="16.5" thickBot="1" x14ac:dyDescent="0.3">
      <c r="B8" s="11" t="s">
        <v>6</v>
      </c>
      <c r="C8" s="252"/>
      <c r="D8" s="252"/>
      <c r="E8" s="252"/>
      <c r="F8" s="252"/>
      <c r="G8" s="252"/>
      <c r="H8" s="252"/>
      <c r="I8" s="252"/>
      <c r="J8" s="252"/>
      <c r="K8" s="252"/>
      <c r="L8" s="252"/>
      <c r="M8" s="252"/>
      <c r="N8" s="253"/>
    </row>
    <row r="9" spans="2:16" ht="16.5" thickBot="1" x14ac:dyDescent="0.3">
      <c r="B9" s="11" t="s">
        <v>7</v>
      </c>
      <c r="C9" s="252"/>
      <c r="D9" s="252"/>
      <c r="E9" s="252"/>
      <c r="F9" s="252"/>
      <c r="G9" s="252"/>
      <c r="H9" s="252"/>
      <c r="I9" s="252"/>
      <c r="J9" s="252"/>
      <c r="K9" s="252"/>
      <c r="L9" s="252"/>
      <c r="M9" s="252"/>
      <c r="N9" s="253"/>
    </row>
    <row r="10" spans="2:16" ht="16.5" thickBot="1" x14ac:dyDescent="0.3">
      <c r="B10" s="11" t="s">
        <v>8</v>
      </c>
      <c r="C10" s="254">
        <v>27</v>
      </c>
      <c r="D10" s="254"/>
      <c r="E10" s="255"/>
      <c r="F10" s="32"/>
      <c r="G10" s="32"/>
      <c r="H10" s="32"/>
      <c r="I10" s="32"/>
      <c r="J10" s="32"/>
      <c r="K10" s="32"/>
      <c r="L10" s="32"/>
      <c r="M10" s="32"/>
      <c r="N10" s="33"/>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44" t="s">
        <v>94</v>
      </c>
      <c r="C14" s="244"/>
      <c r="D14" s="50" t="s">
        <v>12</v>
      </c>
      <c r="E14" s="50" t="s">
        <v>13</v>
      </c>
      <c r="F14" s="50" t="s">
        <v>29</v>
      </c>
      <c r="G14" s="77"/>
      <c r="I14" s="36"/>
      <c r="J14" s="36"/>
      <c r="K14" s="36"/>
      <c r="L14" s="36"/>
      <c r="M14" s="36"/>
      <c r="N14" s="20"/>
    </row>
    <row r="15" spans="2:16" x14ac:dyDescent="0.25">
      <c r="B15" s="244"/>
      <c r="C15" s="244"/>
      <c r="D15" s="50">
        <v>27</v>
      </c>
      <c r="E15" s="34">
        <v>1944999294</v>
      </c>
      <c r="F15" s="145">
        <v>687</v>
      </c>
      <c r="G15" s="78"/>
      <c r="I15" s="37"/>
      <c r="J15" s="37"/>
      <c r="K15" s="37"/>
      <c r="L15" s="37"/>
      <c r="M15" s="37"/>
      <c r="N15" s="20"/>
    </row>
    <row r="16" spans="2:16" x14ac:dyDescent="0.25">
      <c r="B16" s="244"/>
      <c r="C16" s="244"/>
      <c r="D16" s="50"/>
      <c r="E16" s="34"/>
      <c r="F16" s="145"/>
      <c r="G16" s="78"/>
      <c r="I16" s="37"/>
      <c r="J16" s="37"/>
      <c r="K16" s="37"/>
      <c r="L16" s="37"/>
      <c r="M16" s="37"/>
      <c r="N16" s="20"/>
    </row>
    <row r="17" spans="1:14" x14ac:dyDescent="0.25">
      <c r="B17" s="244"/>
      <c r="C17" s="244"/>
      <c r="D17" s="50"/>
      <c r="E17" s="34"/>
      <c r="F17" s="145"/>
      <c r="G17" s="78"/>
      <c r="I17" s="37"/>
      <c r="J17" s="37"/>
      <c r="K17" s="37"/>
      <c r="L17" s="37"/>
      <c r="M17" s="37"/>
      <c r="N17" s="20"/>
    </row>
    <row r="18" spans="1:14" x14ac:dyDescent="0.25">
      <c r="B18" s="244"/>
      <c r="C18" s="244"/>
      <c r="D18" s="50"/>
      <c r="E18" s="35"/>
      <c r="F18" s="145"/>
      <c r="G18" s="78"/>
      <c r="H18" s="21"/>
      <c r="I18" s="37"/>
      <c r="J18" s="37"/>
      <c r="K18" s="37"/>
      <c r="L18" s="37"/>
      <c r="M18" s="37"/>
      <c r="N18" s="19"/>
    </row>
    <row r="19" spans="1:14" x14ac:dyDescent="0.25">
      <c r="B19" s="244"/>
      <c r="C19" s="244"/>
      <c r="D19" s="50"/>
      <c r="E19" s="35"/>
      <c r="F19" s="145"/>
      <c r="G19" s="78"/>
      <c r="H19" s="21"/>
      <c r="I19" s="39"/>
      <c r="J19" s="39"/>
      <c r="K19" s="39"/>
      <c r="L19" s="39"/>
      <c r="M19" s="39"/>
      <c r="N19" s="19"/>
    </row>
    <row r="20" spans="1:14" x14ac:dyDescent="0.25">
      <c r="B20" s="244"/>
      <c r="C20" s="244"/>
      <c r="D20" s="50"/>
      <c r="E20" s="35"/>
      <c r="F20" s="145"/>
      <c r="G20" s="78"/>
      <c r="H20" s="21"/>
      <c r="I20" s="7"/>
      <c r="J20" s="7"/>
      <c r="K20" s="7"/>
      <c r="L20" s="7"/>
      <c r="M20" s="7"/>
      <c r="N20" s="19"/>
    </row>
    <row r="21" spans="1:14" x14ac:dyDescent="0.25">
      <c r="B21" s="244"/>
      <c r="C21" s="244"/>
      <c r="D21" s="50"/>
      <c r="E21" s="35"/>
      <c r="F21" s="145"/>
      <c r="G21" s="78"/>
      <c r="H21" s="21"/>
      <c r="I21" s="7"/>
      <c r="J21" s="7"/>
      <c r="K21" s="7"/>
      <c r="L21" s="7"/>
      <c r="M21" s="7"/>
      <c r="N21" s="19"/>
    </row>
    <row r="22" spans="1:14" ht="15.75" thickBot="1" x14ac:dyDescent="0.3">
      <c r="B22" s="250" t="s">
        <v>14</v>
      </c>
      <c r="C22" s="251"/>
      <c r="D22" s="50">
        <f>D15</f>
        <v>27</v>
      </c>
      <c r="E22" s="147">
        <v>1944999294</v>
      </c>
      <c r="F22" s="146">
        <f t="shared" ref="F22" si="0">F15</f>
        <v>687</v>
      </c>
      <c r="G22" s="78"/>
      <c r="H22" s="21"/>
      <c r="I22" s="7"/>
      <c r="J22" s="7"/>
      <c r="K22" s="7"/>
      <c r="L22" s="7"/>
      <c r="M22" s="7"/>
      <c r="N22" s="19"/>
    </row>
    <row r="23" spans="1:14" ht="45.75" thickBot="1" x14ac:dyDescent="0.3">
      <c r="A23" s="41"/>
      <c r="B23" s="51" t="s">
        <v>15</v>
      </c>
      <c r="C23" s="51" t="s">
        <v>95</v>
      </c>
      <c r="E23" s="36"/>
      <c r="F23" s="36"/>
      <c r="G23" s="36"/>
      <c r="H23" s="36"/>
      <c r="I23" s="9"/>
      <c r="J23" s="9"/>
      <c r="K23" s="9"/>
      <c r="L23" s="9"/>
      <c r="M23" s="9"/>
    </row>
    <row r="24" spans="1:14" ht="15.75" thickBot="1" x14ac:dyDescent="0.3">
      <c r="A24" s="42">
        <v>1</v>
      </c>
      <c r="C24" s="44">
        <f>F15*80%</f>
        <v>549.6</v>
      </c>
      <c r="D24" s="40"/>
      <c r="E24" s="43">
        <f>E22</f>
        <v>1944999294</v>
      </c>
      <c r="F24" s="38"/>
      <c r="G24" s="38"/>
      <c r="H24" s="38"/>
      <c r="I24" s="22"/>
      <c r="J24" s="22"/>
      <c r="K24" s="22"/>
      <c r="L24" s="22"/>
      <c r="M24" s="22"/>
    </row>
    <row r="25" spans="1:14" x14ac:dyDescent="0.25">
      <c r="A25" s="83"/>
      <c r="C25" s="84"/>
      <c r="D25" s="37"/>
      <c r="E25" s="85"/>
      <c r="F25" s="38"/>
      <c r="G25" s="38"/>
      <c r="H25" s="38"/>
      <c r="I25" s="22"/>
      <c r="J25" s="22"/>
      <c r="K25" s="22"/>
      <c r="L25" s="22"/>
      <c r="M25" s="22"/>
    </row>
    <row r="26" spans="1:14" x14ac:dyDescent="0.25">
      <c r="A26" s="83"/>
      <c r="C26" s="84"/>
      <c r="D26" s="37"/>
      <c r="E26" s="85"/>
      <c r="F26" s="38"/>
      <c r="G26" s="38"/>
      <c r="H26" s="38"/>
      <c r="I26" s="22"/>
      <c r="J26" s="22"/>
      <c r="K26" s="22"/>
      <c r="L26" s="22"/>
      <c r="M26" s="22"/>
    </row>
    <row r="27" spans="1:14" x14ac:dyDescent="0.25">
      <c r="A27" s="83"/>
      <c r="B27" s="106" t="s">
        <v>130</v>
      </c>
      <c r="C27" s="88"/>
      <c r="D27" s="88"/>
      <c r="E27" s="88"/>
      <c r="F27" s="88"/>
      <c r="G27" s="88"/>
      <c r="H27" s="88"/>
      <c r="I27" s="91"/>
      <c r="J27" s="91"/>
      <c r="K27" s="91"/>
      <c r="L27" s="91"/>
      <c r="M27" s="91"/>
      <c r="N27" s="92"/>
    </row>
    <row r="28" spans="1:14" x14ac:dyDescent="0.25">
      <c r="A28" s="83"/>
      <c r="B28" s="88"/>
      <c r="C28" s="88"/>
      <c r="D28" s="88"/>
      <c r="E28" s="88"/>
      <c r="F28" s="88"/>
      <c r="G28" s="88"/>
      <c r="H28" s="88"/>
      <c r="I28" s="91"/>
      <c r="J28" s="91"/>
      <c r="K28" s="91"/>
      <c r="L28" s="91"/>
      <c r="M28" s="91"/>
      <c r="N28" s="92"/>
    </row>
    <row r="29" spans="1:14" x14ac:dyDescent="0.25">
      <c r="A29" s="83"/>
      <c r="B29" s="109" t="s">
        <v>32</v>
      </c>
      <c r="C29" s="109" t="s">
        <v>131</v>
      </c>
      <c r="D29" s="109" t="s">
        <v>132</v>
      </c>
      <c r="E29" s="88"/>
      <c r="F29" s="88"/>
      <c r="G29" s="88"/>
      <c r="H29" s="88"/>
      <c r="I29" s="91"/>
      <c r="J29" s="91"/>
      <c r="K29" s="91"/>
      <c r="L29" s="91"/>
      <c r="M29" s="91"/>
      <c r="N29" s="92"/>
    </row>
    <row r="30" spans="1:14" x14ac:dyDescent="0.25">
      <c r="A30" s="83"/>
      <c r="B30" s="105" t="s">
        <v>133</v>
      </c>
      <c r="C30" s="148" t="s">
        <v>154</v>
      </c>
      <c r="D30" s="148"/>
      <c r="E30" s="88"/>
      <c r="F30" s="88"/>
      <c r="G30" s="88"/>
      <c r="H30" s="88"/>
      <c r="I30" s="91"/>
      <c r="J30" s="91"/>
      <c r="K30" s="91"/>
      <c r="L30" s="91"/>
      <c r="M30" s="91"/>
      <c r="N30" s="92"/>
    </row>
    <row r="31" spans="1:14" x14ac:dyDescent="0.25">
      <c r="A31" s="83"/>
      <c r="B31" s="105" t="s">
        <v>134</v>
      </c>
      <c r="C31" s="156" t="s">
        <v>154</v>
      </c>
      <c r="D31" s="160"/>
      <c r="E31" s="88"/>
      <c r="F31" s="88"/>
      <c r="G31" s="88"/>
      <c r="H31" s="88"/>
      <c r="I31" s="91"/>
      <c r="J31" s="91"/>
      <c r="K31" s="91"/>
      <c r="L31" s="91"/>
      <c r="M31" s="91"/>
      <c r="N31" s="92"/>
    </row>
    <row r="32" spans="1:14" x14ac:dyDescent="0.25">
      <c r="A32" s="83"/>
      <c r="B32" s="105" t="s">
        <v>135</v>
      </c>
      <c r="C32" s="156" t="s">
        <v>154</v>
      </c>
      <c r="D32" s="160"/>
      <c r="E32" s="88"/>
      <c r="F32" s="88"/>
      <c r="G32" s="88"/>
      <c r="H32" s="88"/>
      <c r="I32" s="91"/>
      <c r="J32" s="91"/>
      <c r="K32" s="91"/>
      <c r="L32" s="91"/>
      <c r="M32" s="91"/>
      <c r="N32" s="92"/>
    </row>
    <row r="33" spans="1:17" x14ac:dyDescent="0.25">
      <c r="A33" s="83"/>
      <c r="B33" s="105" t="s">
        <v>136</v>
      </c>
      <c r="C33" s="156"/>
      <c r="D33" s="160" t="s">
        <v>154</v>
      </c>
      <c r="E33" s="88"/>
      <c r="F33" s="88"/>
      <c r="G33" s="88"/>
      <c r="H33" s="88"/>
      <c r="I33" s="91"/>
      <c r="J33" s="91"/>
      <c r="K33" s="91"/>
      <c r="L33" s="91"/>
      <c r="M33" s="91"/>
      <c r="N33" s="92"/>
    </row>
    <row r="34" spans="1:17" x14ac:dyDescent="0.25">
      <c r="A34" s="83"/>
      <c r="B34" s="88"/>
      <c r="C34" s="88"/>
      <c r="D34" s="88"/>
      <c r="E34" s="88"/>
      <c r="F34" s="88"/>
      <c r="G34" s="88"/>
      <c r="H34" s="88"/>
      <c r="I34" s="91"/>
      <c r="J34" s="91"/>
      <c r="K34" s="91"/>
      <c r="L34" s="91"/>
      <c r="M34" s="91"/>
      <c r="N34" s="92"/>
    </row>
    <row r="35" spans="1:17" x14ac:dyDescent="0.25">
      <c r="A35" s="83"/>
      <c r="B35" s="88"/>
      <c r="C35" s="88"/>
      <c r="D35" s="88"/>
      <c r="E35" s="88"/>
      <c r="F35" s="88"/>
      <c r="G35" s="88"/>
      <c r="H35" s="88"/>
      <c r="I35" s="91"/>
      <c r="J35" s="91"/>
      <c r="K35" s="91"/>
      <c r="L35" s="91"/>
      <c r="M35" s="91"/>
      <c r="N35" s="92"/>
    </row>
    <row r="36" spans="1:17" x14ac:dyDescent="0.25">
      <c r="A36" s="83"/>
      <c r="B36" s="106" t="s">
        <v>137</v>
      </c>
      <c r="C36" s="88"/>
      <c r="D36" s="88"/>
      <c r="E36" s="88"/>
      <c r="F36" s="88"/>
      <c r="G36" s="88"/>
      <c r="H36" s="88"/>
      <c r="I36" s="91"/>
      <c r="J36" s="91"/>
      <c r="K36" s="91"/>
      <c r="L36" s="91"/>
      <c r="M36" s="91"/>
      <c r="N36" s="92"/>
    </row>
    <row r="37" spans="1:17" x14ac:dyDescent="0.25">
      <c r="A37" s="83"/>
      <c r="B37" s="88"/>
      <c r="C37" s="88"/>
      <c r="D37" s="88"/>
      <c r="E37" s="88"/>
      <c r="F37" s="88"/>
      <c r="G37" s="88"/>
      <c r="H37" s="88"/>
      <c r="I37" s="91"/>
      <c r="J37" s="91"/>
      <c r="K37" s="91"/>
      <c r="L37" s="91"/>
      <c r="M37" s="91"/>
      <c r="N37" s="92"/>
    </row>
    <row r="38" spans="1:17" x14ac:dyDescent="0.25">
      <c r="A38" s="83"/>
      <c r="B38" s="88"/>
      <c r="C38" s="88"/>
      <c r="D38" s="88"/>
      <c r="E38" s="88"/>
      <c r="F38" s="88"/>
      <c r="G38" s="88"/>
      <c r="H38" s="88"/>
      <c r="I38" s="91"/>
      <c r="J38" s="91"/>
      <c r="K38" s="91"/>
      <c r="L38" s="91"/>
      <c r="M38" s="91"/>
      <c r="N38" s="92"/>
    </row>
    <row r="39" spans="1:17" x14ac:dyDescent="0.25">
      <c r="A39" s="83"/>
      <c r="B39" s="109" t="s">
        <v>32</v>
      </c>
      <c r="C39" s="109" t="s">
        <v>56</v>
      </c>
      <c r="D39" s="108" t="s">
        <v>50</v>
      </c>
      <c r="E39" s="108" t="s">
        <v>16</v>
      </c>
      <c r="F39" s="88"/>
      <c r="G39" s="88"/>
      <c r="H39" s="88"/>
      <c r="I39" s="91"/>
      <c r="J39" s="91"/>
      <c r="K39" s="91"/>
      <c r="L39" s="91"/>
      <c r="M39" s="91"/>
      <c r="N39" s="92"/>
    </row>
    <row r="40" spans="1:17" ht="28.5" x14ac:dyDescent="0.25">
      <c r="A40" s="83"/>
      <c r="B40" s="89" t="s">
        <v>138</v>
      </c>
      <c r="C40" s="90">
        <v>40</v>
      </c>
      <c r="D40" s="107">
        <v>40</v>
      </c>
      <c r="E40" s="229">
        <f>+D40+D41</f>
        <v>40</v>
      </c>
      <c r="F40" s="88"/>
      <c r="G40" s="88"/>
      <c r="H40" s="88"/>
      <c r="I40" s="91"/>
      <c r="J40" s="91"/>
      <c r="K40" s="91"/>
      <c r="L40" s="91"/>
      <c r="M40" s="91"/>
      <c r="N40" s="92"/>
    </row>
    <row r="41" spans="1:17" ht="42.75" x14ac:dyDescent="0.25">
      <c r="A41" s="83"/>
      <c r="B41" s="89" t="s">
        <v>139</v>
      </c>
      <c r="C41" s="90">
        <v>60</v>
      </c>
      <c r="D41" s="107">
        <f>+F151</f>
        <v>0</v>
      </c>
      <c r="E41" s="230"/>
      <c r="F41" s="88"/>
      <c r="G41" s="88"/>
      <c r="H41" s="88"/>
      <c r="I41" s="91"/>
      <c r="J41" s="91"/>
      <c r="K41" s="91"/>
      <c r="L41" s="91"/>
      <c r="M41" s="91"/>
      <c r="N41" s="92"/>
    </row>
    <row r="42" spans="1:17" x14ac:dyDescent="0.25">
      <c r="A42" s="83"/>
      <c r="C42" s="84"/>
      <c r="D42" s="37"/>
      <c r="E42" s="85"/>
      <c r="F42" s="38"/>
      <c r="G42" s="38"/>
      <c r="H42" s="38"/>
      <c r="I42" s="22"/>
      <c r="J42" s="22"/>
      <c r="K42" s="22"/>
      <c r="L42" s="22"/>
      <c r="M42" s="22"/>
    </row>
    <row r="43" spans="1:17" x14ac:dyDescent="0.25">
      <c r="A43" s="83"/>
      <c r="C43" s="84"/>
      <c r="D43" s="37"/>
      <c r="E43" s="85"/>
      <c r="F43" s="38"/>
      <c r="G43" s="38"/>
      <c r="H43" s="38"/>
      <c r="I43" s="22"/>
      <c r="J43" s="22"/>
      <c r="K43" s="22"/>
      <c r="L43" s="22"/>
      <c r="M43" s="22"/>
    </row>
    <row r="44" spans="1:17" ht="24" customHeight="1" x14ac:dyDescent="0.25">
      <c r="A44" s="83"/>
      <c r="C44" s="84"/>
      <c r="D44" s="37"/>
      <c r="E44" s="85"/>
      <c r="F44" s="38"/>
      <c r="G44" s="38"/>
      <c r="H44" s="38"/>
      <c r="I44" s="22"/>
      <c r="J44" s="22"/>
      <c r="K44" s="22"/>
      <c r="L44" s="22"/>
      <c r="M44" s="248" t="s">
        <v>34</v>
      </c>
      <c r="N44" s="248"/>
    </row>
    <row r="45" spans="1:17" ht="27.75" customHeight="1" thickBot="1" x14ac:dyDescent="0.3">
      <c r="M45" s="249"/>
      <c r="N45" s="249"/>
    </row>
    <row r="46" spans="1:17" x14ac:dyDescent="0.25">
      <c r="B46" s="63" t="s">
        <v>152</v>
      </c>
      <c r="M46" s="62"/>
      <c r="N46" s="62"/>
    </row>
    <row r="47" spans="1:17" ht="15.75" thickBot="1" x14ac:dyDescent="0.3">
      <c r="M47" s="62"/>
      <c r="N47" s="62"/>
    </row>
    <row r="48" spans="1:17" s="7" customFormat="1" ht="109.5" customHeight="1" x14ac:dyDescent="0.25">
      <c r="B48" s="102" t="s">
        <v>140</v>
      </c>
      <c r="C48" s="102" t="s">
        <v>141</v>
      </c>
      <c r="D48" s="102" t="s">
        <v>142</v>
      </c>
      <c r="E48" s="52" t="s">
        <v>44</v>
      </c>
      <c r="F48" s="52" t="s">
        <v>22</v>
      </c>
      <c r="G48" s="52" t="s">
        <v>96</v>
      </c>
      <c r="H48" s="52" t="s">
        <v>17</v>
      </c>
      <c r="I48" s="52" t="s">
        <v>10</v>
      </c>
      <c r="J48" s="52" t="s">
        <v>30</v>
      </c>
      <c r="K48" s="52" t="s">
        <v>59</v>
      </c>
      <c r="L48" s="52" t="s">
        <v>20</v>
      </c>
      <c r="M48" s="87" t="s">
        <v>26</v>
      </c>
      <c r="N48" s="102" t="s">
        <v>143</v>
      </c>
      <c r="O48" s="52" t="s">
        <v>35</v>
      </c>
      <c r="P48" s="53" t="s">
        <v>11</v>
      </c>
      <c r="Q48" s="53" t="s">
        <v>19</v>
      </c>
    </row>
    <row r="49" spans="1:26" s="27" customFormat="1" ht="30" x14ac:dyDescent="0.25">
      <c r="A49" s="45">
        <v>1</v>
      </c>
      <c r="B49" s="46" t="s">
        <v>156</v>
      </c>
      <c r="C49" s="99" t="s">
        <v>156</v>
      </c>
      <c r="D49" s="46" t="s">
        <v>157</v>
      </c>
      <c r="E49" s="149">
        <v>338</v>
      </c>
      <c r="F49" s="23" t="s">
        <v>23</v>
      </c>
      <c r="G49" s="136"/>
      <c r="H49" s="49">
        <v>41246</v>
      </c>
      <c r="I49" s="24">
        <v>41988</v>
      </c>
      <c r="J49" s="24" t="s">
        <v>132</v>
      </c>
      <c r="K49" s="149">
        <v>21</v>
      </c>
      <c r="L49" s="161">
        <v>3</v>
      </c>
      <c r="M49" s="149">
        <v>660</v>
      </c>
      <c r="N49" s="86" t="s">
        <v>167</v>
      </c>
      <c r="O49" s="25">
        <v>3651296664</v>
      </c>
      <c r="P49" s="25">
        <v>1</v>
      </c>
      <c r="Q49" s="137"/>
      <c r="R49" s="26"/>
      <c r="S49" s="26"/>
      <c r="T49" s="26"/>
      <c r="U49" s="26"/>
      <c r="V49" s="26"/>
      <c r="W49" s="26"/>
      <c r="X49" s="26"/>
      <c r="Y49" s="26"/>
      <c r="Z49" s="26"/>
    </row>
    <row r="50" spans="1:26" s="27" customFormat="1" ht="30" x14ac:dyDescent="0.25">
      <c r="A50" s="45">
        <f>+A49+1</f>
        <v>2</v>
      </c>
      <c r="B50" s="46" t="s">
        <v>156</v>
      </c>
      <c r="C50" s="47" t="s">
        <v>156</v>
      </c>
      <c r="D50" s="46" t="s">
        <v>157</v>
      </c>
      <c r="E50" s="149">
        <v>161</v>
      </c>
      <c r="F50" s="23" t="s">
        <v>23</v>
      </c>
      <c r="G50" s="23"/>
      <c r="H50" s="101">
        <v>40940</v>
      </c>
      <c r="I50" s="24">
        <v>41273</v>
      </c>
      <c r="J50" s="95" t="s">
        <v>132</v>
      </c>
      <c r="K50" s="149">
        <v>9</v>
      </c>
      <c r="L50" s="161">
        <v>1</v>
      </c>
      <c r="M50" s="149">
        <v>660</v>
      </c>
      <c r="N50" s="86" t="s">
        <v>167</v>
      </c>
      <c r="O50" s="25">
        <v>1736427540</v>
      </c>
      <c r="P50" s="25">
        <v>1</v>
      </c>
      <c r="Q50" s="137"/>
      <c r="R50" s="26"/>
      <c r="S50" s="26"/>
      <c r="T50" s="26"/>
      <c r="U50" s="26"/>
      <c r="V50" s="26"/>
      <c r="W50" s="26"/>
      <c r="X50" s="26"/>
      <c r="Y50" s="26"/>
      <c r="Z50" s="26"/>
    </row>
    <row r="51" spans="1:26" s="27" customFormat="1" ht="30" x14ac:dyDescent="0.25">
      <c r="A51" s="45">
        <f t="shared" ref="A51:A54" si="1">+A50+1</f>
        <v>3</v>
      </c>
      <c r="B51" s="46" t="s">
        <v>156</v>
      </c>
      <c r="C51" s="47" t="s">
        <v>156</v>
      </c>
      <c r="D51" s="46" t="s">
        <v>157</v>
      </c>
      <c r="E51" s="151" t="s">
        <v>162</v>
      </c>
      <c r="F51" s="23" t="s">
        <v>23</v>
      </c>
      <c r="G51" s="23"/>
      <c r="H51" s="101">
        <v>40940</v>
      </c>
      <c r="I51" s="24">
        <v>41249</v>
      </c>
      <c r="J51" s="95" t="s">
        <v>132</v>
      </c>
      <c r="K51" s="149">
        <v>0</v>
      </c>
      <c r="L51" s="161">
        <v>10</v>
      </c>
      <c r="M51" s="149">
        <v>20</v>
      </c>
      <c r="N51" s="86" t="s">
        <v>167</v>
      </c>
      <c r="O51" s="25">
        <v>127943406</v>
      </c>
      <c r="P51" s="25">
        <v>1</v>
      </c>
      <c r="Q51" s="137"/>
      <c r="R51" s="26"/>
      <c r="S51" s="26"/>
      <c r="T51" s="26"/>
      <c r="U51" s="26"/>
      <c r="V51" s="26"/>
      <c r="W51" s="26"/>
      <c r="X51" s="26"/>
      <c r="Y51" s="26"/>
      <c r="Z51" s="26"/>
    </row>
    <row r="52" spans="1:26" s="27" customFormat="1" ht="30" x14ac:dyDescent="0.25">
      <c r="A52" s="45" t="e">
        <f>+#REF!+1</f>
        <v>#REF!</v>
      </c>
      <c r="B52" s="46" t="s">
        <v>156</v>
      </c>
      <c r="C52" s="47" t="s">
        <v>156</v>
      </c>
      <c r="D52" s="46" t="s">
        <v>157</v>
      </c>
      <c r="E52" s="151" t="s">
        <v>160</v>
      </c>
      <c r="F52" s="23" t="s">
        <v>23</v>
      </c>
      <c r="G52" s="23"/>
      <c r="H52" s="101">
        <v>39845</v>
      </c>
      <c r="I52" s="24">
        <v>40156</v>
      </c>
      <c r="J52" s="95" t="s">
        <v>132</v>
      </c>
      <c r="K52" s="149">
        <v>7</v>
      </c>
      <c r="L52" s="161">
        <v>3</v>
      </c>
      <c r="M52" s="149">
        <v>19</v>
      </c>
      <c r="N52" s="86" t="s">
        <v>167</v>
      </c>
      <c r="O52" s="25">
        <v>235303565</v>
      </c>
      <c r="P52" s="25">
        <v>1</v>
      </c>
      <c r="Q52" s="137"/>
      <c r="R52" s="26"/>
      <c r="S52" s="26"/>
      <c r="T52" s="26"/>
      <c r="U52" s="26"/>
      <c r="V52" s="26"/>
      <c r="W52" s="26"/>
      <c r="X52" s="26"/>
      <c r="Y52" s="26"/>
      <c r="Z52" s="26"/>
    </row>
    <row r="53" spans="1:26" s="27" customFormat="1" ht="30" x14ac:dyDescent="0.25">
      <c r="A53" s="45" t="e">
        <f t="shared" si="1"/>
        <v>#REF!</v>
      </c>
      <c r="B53" s="46" t="s">
        <v>156</v>
      </c>
      <c r="C53" s="47" t="s">
        <v>156</v>
      </c>
      <c r="D53" s="46" t="s">
        <v>157</v>
      </c>
      <c r="E53" s="151" t="s">
        <v>161</v>
      </c>
      <c r="F53" s="23" t="s">
        <v>23</v>
      </c>
      <c r="G53" s="23"/>
      <c r="H53" s="101">
        <v>39480</v>
      </c>
      <c r="I53" s="24">
        <v>39797</v>
      </c>
      <c r="J53" s="95" t="s">
        <v>132</v>
      </c>
      <c r="K53" s="149">
        <v>0</v>
      </c>
      <c r="L53" s="161">
        <v>10</v>
      </c>
      <c r="M53" s="149">
        <v>300</v>
      </c>
      <c r="N53" s="86" t="s">
        <v>167</v>
      </c>
      <c r="O53" s="25">
        <v>150120520</v>
      </c>
      <c r="P53" s="25">
        <v>1</v>
      </c>
      <c r="Q53" s="137"/>
      <c r="R53" s="26"/>
      <c r="S53" s="26"/>
      <c r="T53" s="26"/>
      <c r="U53" s="26"/>
      <c r="V53" s="26"/>
      <c r="W53" s="26"/>
      <c r="X53" s="26"/>
      <c r="Y53" s="26"/>
      <c r="Z53" s="26"/>
    </row>
    <row r="54" spans="1:26" s="27" customFormat="1" ht="30" x14ac:dyDescent="0.25">
      <c r="A54" s="45" t="e">
        <f t="shared" si="1"/>
        <v>#REF!</v>
      </c>
      <c r="B54" s="46" t="s">
        <v>156</v>
      </c>
      <c r="C54" s="47" t="s">
        <v>156</v>
      </c>
      <c r="D54" s="46" t="s">
        <v>157</v>
      </c>
      <c r="E54" s="151" t="s">
        <v>159</v>
      </c>
      <c r="F54" s="23" t="s">
        <v>23</v>
      </c>
      <c r="G54" s="23"/>
      <c r="H54" s="101">
        <v>39113</v>
      </c>
      <c r="I54" s="24">
        <v>39429</v>
      </c>
      <c r="J54" s="95" t="s">
        <v>132</v>
      </c>
      <c r="K54" s="149">
        <v>0</v>
      </c>
      <c r="L54" s="161">
        <v>10</v>
      </c>
      <c r="M54" s="149">
        <v>25</v>
      </c>
      <c r="N54" s="86" t="s">
        <v>167</v>
      </c>
      <c r="O54" s="25">
        <v>130987135</v>
      </c>
      <c r="P54" s="25">
        <v>1</v>
      </c>
      <c r="Q54" s="137"/>
      <c r="R54" s="26"/>
      <c r="S54" s="26"/>
      <c r="T54" s="26"/>
      <c r="U54" s="26"/>
      <c r="V54" s="26"/>
      <c r="W54" s="26"/>
      <c r="X54" s="26"/>
      <c r="Y54" s="26"/>
      <c r="Z54" s="26"/>
    </row>
    <row r="55" spans="1:26" s="27" customFormat="1" x14ac:dyDescent="0.25">
      <c r="A55" s="45"/>
      <c r="B55" s="143" t="s">
        <v>16</v>
      </c>
      <c r="C55" s="47"/>
      <c r="D55" s="46"/>
      <c r="E55" s="149"/>
      <c r="F55" s="23"/>
      <c r="G55" s="23"/>
      <c r="H55" s="23"/>
      <c r="I55" s="24"/>
      <c r="J55" s="24"/>
      <c r="K55" s="48">
        <f>SUM(K49:K54)</f>
        <v>37</v>
      </c>
      <c r="L55" s="48">
        <f>SUM(L49:L54)</f>
        <v>37</v>
      </c>
      <c r="M55" s="150">
        <f>SUM(M49:M54)</f>
        <v>1684</v>
      </c>
      <c r="N55" s="48">
        <f>SUM(N49:N54)</f>
        <v>0</v>
      </c>
      <c r="O55" s="25"/>
      <c r="P55" s="25"/>
      <c r="Q55" s="138"/>
    </row>
    <row r="56" spans="1:26" s="28" customFormat="1" x14ac:dyDescent="0.25">
      <c r="E56" s="29"/>
    </row>
    <row r="57" spans="1:26" s="28" customFormat="1" x14ac:dyDescent="0.25">
      <c r="B57" s="246" t="s">
        <v>28</v>
      </c>
      <c r="C57" s="246" t="s">
        <v>27</v>
      </c>
      <c r="D57" s="245" t="s">
        <v>33</v>
      </c>
      <c r="E57" s="245"/>
    </row>
    <row r="58" spans="1:26" s="28" customFormat="1" x14ac:dyDescent="0.25">
      <c r="B58" s="247"/>
      <c r="C58" s="247"/>
      <c r="D58" s="59" t="s">
        <v>23</v>
      </c>
      <c r="E58" s="60" t="s">
        <v>24</v>
      </c>
      <c r="J58" s="167"/>
      <c r="K58" s="28">
        <f>57-24</f>
        <v>33</v>
      </c>
    </row>
    <row r="59" spans="1:26" s="28" customFormat="1" ht="30.6" customHeight="1" x14ac:dyDescent="0.25">
      <c r="B59" s="57" t="s">
        <v>21</v>
      </c>
      <c r="C59" s="58">
        <f>+K55</f>
        <v>37</v>
      </c>
      <c r="D59" s="55" t="s">
        <v>154</v>
      </c>
      <c r="E59" s="56"/>
      <c r="F59" s="30"/>
      <c r="G59" s="30"/>
      <c r="H59" s="30"/>
      <c r="I59" s="30"/>
      <c r="J59" s="30"/>
      <c r="K59" s="166">
        <f>+K55-24</f>
        <v>13</v>
      </c>
      <c r="L59" s="30"/>
      <c r="M59" s="30"/>
    </row>
    <row r="60" spans="1:26" s="28" customFormat="1" ht="30" customHeight="1" x14ac:dyDescent="0.25">
      <c r="B60" s="57" t="s">
        <v>25</v>
      </c>
      <c r="C60" s="58">
        <f>+M55</f>
        <v>1684</v>
      </c>
      <c r="D60" s="55" t="s">
        <v>154</v>
      </c>
      <c r="E60" s="56"/>
    </row>
    <row r="61" spans="1:26" s="28" customFormat="1" x14ac:dyDescent="0.25">
      <c r="B61" s="31"/>
      <c r="C61" s="243"/>
      <c r="D61" s="243"/>
      <c r="E61" s="243"/>
      <c r="F61" s="243"/>
      <c r="G61" s="243"/>
      <c r="H61" s="243"/>
      <c r="I61" s="243"/>
      <c r="J61" s="243"/>
      <c r="K61" s="243"/>
      <c r="L61" s="243"/>
      <c r="M61" s="243"/>
      <c r="N61" s="243"/>
    </row>
    <row r="62" spans="1:26" ht="28.15" customHeight="1" thickBot="1" x14ac:dyDescent="0.3"/>
    <row r="63" spans="1:26" ht="27" thickBot="1" x14ac:dyDescent="0.3">
      <c r="B63" s="242" t="s">
        <v>97</v>
      </c>
      <c r="C63" s="242"/>
      <c r="D63" s="242"/>
      <c r="E63" s="242"/>
      <c r="F63" s="242"/>
      <c r="G63" s="242"/>
      <c r="H63" s="242"/>
      <c r="I63" s="242"/>
      <c r="J63" s="242"/>
      <c r="K63" s="242"/>
      <c r="L63" s="242"/>
      <c r="M63" s="242"/>
      <c r="N63" s="242"/>
    </row>
    <row r="66" spans="2:17" ht="109.5" customHeight="1" x14ac:dyDescent="0.25">
      <c r="B66" s="104" t="s">
        <v>144</v>
      </c>
      <c r="C66" s="65" t="s">
        <v>2</v>
      </c>
      <c r="D66" s="65" t="s">
        <v>99</v>
      </c>
      <c r="E66" s="65" t="s">
        <v>98</v>
      </c>
      <c r="F66" s="65" t="s">
        <v>100</v>
      </c>
      <c r="G66" s="65" t="s">
        <v>101</v>
      </c>
      <c r="H66" s="65" t="s">
        <v>102</v>
      </c>
      <c r="I66" s="65" t="s">
        <v>103</v>
      </c>
      <c r="J66" s="65" t="s">
        <v>104</v>
      </c>
      <c r="K66" s="65" t="s">
        <v>105</v>
      </c>
      <c r="L66" s="65" t="s">
        <v>106</v>
      </c>
      <c r="M66" s="80" t="s">
        <v>107</v>
      </c>
      <c r="N66" s="80" t="s">
        <v>108</v>
      </c>
      <c r="O66" s="239" t="s">
        <v>3</v>
      </c>
      <c r="P66" s="240"/>
      <c r="Q66" s="65" t="s">
        <v>18</v>
      </c>
    </row>
    <row r="67" spans="2:17" ht="30" x14ac:dyDescent="0.25">
      <c r="B67" s="157" t="s">
        <v>164</v>
      </c>
      <c r="C67" s="157" t="s">
        <v>165</v>
      </c>
      <c r="D67" s="82" t="s">
        <v>195</v>
      </c>
      <c r="E67" s="82">
        <v>96</v>
      </c>
      <c r="F67" s="158" t="s">
        <v>132</v>
      </c>
      <c r="G67" s="158" t="s">
        <v>131</v>
      </c>
      <c r="H67" s="81" t="s">
        <v>167</v>
      </c>
      <c r="I67" s="81" t="s">
        <v>167</v>
      </c>
      <c r="J67" s="81" t="s">
        <v>131</v>
      </c>
      <c r="K67" s="61" t="s">
        <v>131</v>
      </c>
      <c r="L67" s="61" t="s">
        <v>131</v>
      </c>
      <c r="M67" s="61" t="s">
        <v>131</v>
      </c>
      <c r="N67" s="61" t="s">
        <v>131</v>
      </c>
      <c r="O67" s="223"/>
      <c r="P67" s="224"/>
      <c r="Q67" s="163" t="s">
        <v>131</v>
      </c>
    </row>
    <row r="68" spans="2:17" ht="30" x14ac:dyDescent="0.25">
      <c r="B68" s="157" t="s">
        <v>164</v>
      </c>
      <c r="C68" s="157" t="s">
        <v>165</v>
      </c>
      <c r="D68" s="82" t="s">
        <v>196</v>
      </c>
      <c r="E68" s="82">
        <v>60</v>
      </c>
      <c r="F68" s="158" t="s">
        <v>132</v>
      </c>
      <c r="G68" s="158" t="s">
        <v>131</v>
      </c>
      <c r="H68" s="81" t="s">
        <v>167</v>
      </c>
      <c r="I68" s="81" t="s">
        <v>167</v>
      </c>
      <c r="J68" s="81" t="s">
        <v>131</v>
      </c>
      <c r="K68" s="61" t="s">
        <v>131</v>
      </c>
      <c r="L68" s="61" t="s">
        <v>131</v>
      </c>
      <c r="M68" s="61" t="s">
        <v>131</v>
      </c>
      <c r="N68" s="61" t="s">
        <v>131</v>
      </c>
      <c r="O68" s="223"/>
      <c r="P68" s="224"/>
      <c r="Q68" s="163" t="s">
        <v>131</v>
      </c>
    </row>
    <row r="69" spans="2:17" ht="30" x14ac:dyDescent="0.25">
      <c r="B69" s="157" t="s">
        <v>164</v>
      </c>
      <c r="C69" s="157" t="s">
        <v>165</v>
      </c>
      <c r="D69" s="82" t="s">
        <v>197</v>
      </c>
      <c r="E69" s="82">
        <v>60</v>
      </c>
      <c r="F69" s="158" t="s">
        <v>132</v>
      </c>
      <c r="G69" s="158" t="s">
        <v>131</v>
      </c>
      <c r="H69" s="81" t="s">
        <v>167</v>
      </c>
      <c r="I69" s="81" t="s">
        <v>167</v>
      </c>
      <c r="J69" s="81" t="s">
        <v>131</v>
      </c>
      <c r="K69" s="61" t="s">
        <v>131</v>
      </c>
      <c r="L69" s="61" t="s">
        <v>131</v>
      </c>
      <c r="M69" s="61" t="s">
        <v>131</v>
      </c>
      <c r="N69" s="61" t="s">
        <v>131</v>
      </c>
      <c r="O69" s="223"/>
      <c r="P69" s="224"/>
      <c r="Q69" s="163" t="s">
        <v>131</v>
      </c>
    </row>
    <row r="70" spans="2:17" ht="30" x14ac:dyDescent="0.25">
      <c r="B70" s="157" t="s">
        <v>164</v>
      </c>
      <c r="C70" s="157" t="s">
        <v>165</v>
      </c>
      <c r="D70" s="82" t="s">
        <v>198</v>
      </c>
      <c r="E70" s="82">
        <v>48</v>
      </c>
      <c r="F70" s="158" t="s">
        <v>132</v>
      </c>
      <c r="G70" s="158" t="s">
        <v>131</v>
      </c>
      <c r="H70" s="81" t="s">
        <v>167</v>
      </c>
      <c r="I70" s="81" t="s">
        <v>167</v>
      </c>
      <c r="J70" s="81" t="s">
        <v>131</v>
      </c>
      <c r="K70" s="61" t="s">
        <v>131</v>
      </c>
      <c r="L70" s="61" t="s">
        <v>131</v>
      </c>
      <c r="M70" s="61" t="s">
        <v>131</v>
      </c>
      <c r="N70" s="61" t="s">
        <v>131</v>
      </c>
      <c r="O70" s="223"/>
      <c r="P70" s="224"/>
      <c r="Q70" s="163" t="s">
        <v>131</v>
      </c>
    </row>
    <row r="71" spans="2:17" ht="30" x14ac:dyDescent="0.25">
      <c r="B71" s="157" t="s">
        <v>164</v>
      </c>
      <c r="C71" s="157" t="s">
        <v>165</v>
      </c>
      <c r="D71" s="82" t="s">
        <v>199</v>
      </c>
      <c r="E71" s="82">
        <v>48</v>
      </c>
      <c r="F71" s="158" t="s">
        <v>132</v>
      </c>
      <c r="G71" s="158" t="s">
        <v>131</v>
      </c>
      <c r="H71" s="81" t="s">
        <v>167</v>
      </c>
      <c r="I71" s="81" t="s">
        <v>167</v>
      </c>
      <c r="J71" s="81" t="s">
        <v>131</v>
      </c>
      <c r="K71" s="61" t="s">
        <v>131</v>
      </c>
      <c r="L71" s="61" t="s">
        <v>131</v>
      </c>
      <c r="M71" s="61" t="s">
        <v>131</v>
      </c>
      <c r="N71" s="61" t="s">
        <v>131</v>
      </c>
      <c r="O71" s="223"/>
      <c r="P71" s="224"/>
      <c r="Q71" s="163" t="s">
        <v>131</v>
      </c>
    </row>
    <row r="72" spans="2:17" x14ac:dyDescent="0.25">
      <c r="B72" s="157" t="s">
        <v>164</v>
      </c>
      <c r="C72" s="157" t="s">
        <v>165</v>
      </c>
      <c r="D72" s="82" t="s">
        <v>200</v>
      </c>
      <c r="E72" s="82">
        <v>60</v>
      </c>
      <c r="F72" s="158" t="s">
        <v>132</v>
      </c>
      <c r="G72" s="158" t="s">
        <v>131</v>
      </c>
      <c r="H72" s="81" t="s">
        <v>167</v>
      </c>
      <c r="I72" s="81" t="s">
        <v>167</v>
      </c>
      <c r="J72" s="81" t="s">
        <v>131</v>
      </c>
      <c r="K72" s="61" t="s">
        <v>131</v>
      </c>
      <c r="L72" s="61" t="s">
        <v>131</v>
      </c>
      <c r="M72" s="61" t="s">
        <v>131</v>
      </c>
      <c r="N72" s="61" t="s">
        <v>131</v>
      </c>
      <c r="O72" s="223"/>
      <c r="P72" s="224"/>
      <c r="Q72" s="163" t="s">
        <v>131</v>
      </c>
    </row>
    <row r="73" spans="2:17" ht="30" x14ac:dyDescent="0.25">
      <c r="B73" s="66" t="s">
        <v>166</v>
      </c>
      <c r="C73" s="66" t="s">
        <v>165</v>
      </c>
      <c r="D73" s="66" t="s">
        <v>201</v>
      </c>
      <c r="E73" s="66">
        <v>60</v>
      </c>
      <c r="F73" s="164" t="s">
        <v>132</v>
      </c>
      <c r="G73" s="66" t="s">
        <v>167</v>
      </c>
      <c r="H73" s="163" t="s">
        <v>131</v>
      </c>
      <c r="I73" s="61" t="s">
        <v>167</v>
      </c>
      <c r="J73" s="61" t="s">
        <v>131</v>
      </c>
      <c r="K73" s="61" t="s">
        <v>131</v>
      </c>
      <c r="L73" s="61" t="s">
        <v>131</v>
      </c>
      <c r="M73" s="61" t="s">
        <v>131</v>
      </c>
      <c r="N73" s="61" t="s">
        <v>131</v>
      </c>
      <c r="O73" s="223"/>
      <c r="P73" s="224"/>
      <c r="Q73" s="163" t="s">
        <v>131</v>
      </c>
    </row>
    <row r="74" spans="2:17" x14ac:dyDescent="0.25">
      <c r="B74" s="66" t="s">
        <v>166</v>
      </c>
      <c r="C74" s="66" t="s">
        <v>165</v>
      </c>
      <c r="D74" s="66" t="s">
        <v>202</v>
      </c>
      <c r="E74" s="66">
        <v>84</v>
      </c>
      <c r="F74" s="164" t="s">
        <v>132</v>
      </c>
      <c r="G74" s="66" t="s">
        <v>167</v>
      </c>
      <c r="H74" s="163" t="s">
        <v>131</v>
      </c>
      <c r="I74" s="105" t="s">
        <v>167</v>
      </c>
      <c r="J74" s="105" t="s">
        <v>131</v>
      </c>
      <c r="K74" s="105" t="s">
        <v>131</v>
      </c>
      <c r="L74" s="105" t="s">
        <v>131</v>
      </c>
      <c r="M74" s="105" t="s">
        <v>131</v>
      </c>
      <c r="N74" s="105" t="s">
        <v>131</v>
      </c>
      <c r="O74" s="223"/>
      <c r="P74" s="224"/>
      <c r="Q74" s="163" t="s">
        <v>131</v>
      </c>
    </row>
    <row r="75" spans="2:17" x14ac:dyDescent="0.25">
      <c r="B75" s="66" t="s">
        <v>166</v>
      </c>
      <c r="C75" s="66" t="s">
        <v>165</v>
      </c>
      <c r="D75" s="66" t="s">
        <v>168</v>
      </c>
      <c r="E75" s="66">
        <v>72</v>
      </c>
      <c r="F75" s="164" t="s">
        <v>132</v>
      </c>
      <c r="G75" s="66" t="s">
        <v>167</v>
      </c>
      <c r="H75" s="163" t="s">
        <v>131</v>
      </c>
      <c r="I75" s="105" t="s">
        <v>167</v>
      </c>
      <c r="J75" s="105" t="s">
        <v>131</v>
      </c>
      <c r="K75" s="105" t="s">
        <v>131</v>
      </c>
      <c r="L75" s="105" t="s">
        <v>131</v>
      </c>
      <c r="M75" s="105" t="s">
        <v>131</v>
      </c>
      <c r="N75" s="105" t="s">
        <v>131</v>
      </c>
      <c r="O75" s="223"/>
      <c r="P75" s="224"/>
      <c r="Q75" s="163" t="s">
        <v>131</v>
      </c>
    </row>
    <row r="76" spans="2:17" x14ac:dyDescent="0.25">
      <c r="B76" s="66" t="s">
        <v>166</v>
      </c>
      <c r="C76" s="66" t="s">
        <v>165</v>
      </c>
      <c r="D76" s="66" t="s">
        <v>169</v>
      </c>
      <c r="E76" s="66">
        <v>72</v>
      </c>
      <c r="F76" s="164" t="s">
        <v>132</v>
      </c>
      <c r="G76" s="66" t="s">
        <v>167</v>
      </c>
      <c r="H76" s="163" t="s">
        <v>131</v>
      </c>
      <c r="I76" s="105" t="s">
        <v>167</v>
      </c>
      <c r="J76" s="105" t="s">
        <v>131</v>
      </c>
      <c r="K76" s="105" t="s">
        <v>131</v>
      </c>
      <c r="L76" s="105" t="s">
        <v>131</v>
      </c>
      <c r="M76" s="105" t="s">
        <v>131</v>
      </c>
      <c r="N76" s="105" t="s">
        <v>131</v>
      </c>
      <c r="O76" s="223"/>
      <c r="P76" s="224"/>
      <c r="Q76" s="163" t="s">
        <v>131</v>
      </c>
    </row>
    <row r="77" spans="2:17" x14ac:dyDescent="0.25">
      <c r="B77" s="159" t="s">
        <v>1</v>
      </c>
      <c r="C77" s="159"/>
      <c r="D77" s="159"/>
      <c r="E77" s="159"/>
      <c r="F77" s="159"/>
      <c r="G77" s="159"/>
    </row>
    <row r="78" spans="2:17" x14ac:dyDescent="0.25">
      <c r="B78" s="8" t="s">
        <v>36</v>
      </c>
    </row>
    <row r="79" spans="2:17" x14ac:dyDescent="0.25">
      <c r="B79" s="8" t="s">
        <v>60</v>
      </c>
    </row>
    <row r="81" spans="2:17" ht="15.75" thickBot="1" x14ac:dyDescent="0.3"/>
    <row r="82" spans="2:17" ht="27" thickBot="1" x14ac:dyDescent="0.3">
      <c r="B82" s="233" t="s">
        <v>37</v>
      </c>
      <c r="C82" s="234"/>
      <c r="D82" s="234"/>
      <c r="E82" s="234"/>
      <c r="F82" s="234"/>
      <c r="G82" s="234"/>
      <c r="H82" s="234"/>
      <c r="I82" s="234"/>
      <c r="J82" s="234"/>
      <c r="K82" s="234"/>
      <c r="L82" s="234"/>
      <c r="M82" s="234"/>
      <c r="N82" s="235"/>
    </row>
    <row r="87" spans="2:17" ht="76.5" customHeight="1" x14ac:dyDescent="0.25">
      <c r="B87" s="54" t="s">
        <v>0</v>
      </c>
      <c r="C87" s="54" t="s">
        <v>38</v>
      </c>
      <c r="D87" s="54" t="s">
        <v>39</v>
      </c>
      <c r="E87" s="54" t="s">
        <v>109</v>
      </c>
      <c r="F87" s="54" t="s">
        <v>111</v>
      </c>
      <c r="G87" s="54" t="s">
        <v>112</v>
      </c>
      <c r="H87" s="54" t="s">
        <v>113</v>
      </c>
      <c r="I87" s="54" t="s">
        <v>110</v>
      </c>
      <c r="J87" s="239" t="s">
        <v>114</v>
      </c>
      <c r="K87" s="256"/>
      <c r="L87" s="240"/>
      <c r="M87" s="54" t="s">
        <v>118</v>
      </c>
      <c r="N87" s="54" t="s">
        <v>40</v>
      </c>
      <c r="O87" s="54" t="s">
        <v>41</v>
      </c>
      <c r="P87" s="239" t="s">
        <v>3</v>
      </c>
      <c r="Q87" s="240"/>
    </row>
    <row r="88" spans="2:17" ht="60.75" customHeight="1" x14ac:dyDescent="0.25">
      <c r="B88" s="76"/>
      <c r="C88" s="76"/>
      <c r="D88" s="3"/>
      <c r="E88" s="152"/>
      <c r="F88" s="144"/>
      <c r="G88" s="144"/>
      <c r="H88" s="153"/>
      <c r="I88" s="82"/>
      <c r="J88" s="144" t="s">
        <v>115</v>
      </c>
      <c r="K88" s="82" t="s">
        <v>116</v>
      </c>
      <c r="L88" s="82" t="s">
        <v>117</v>
      </c>
      <c r="M88" s="66"/>
      <c r="N88" s="66"/>
      <c r="O88" s="66"/>
      <c r="P88" s="257"/>
      <c r="Q88" s="257"/>
    </row>
    <row r="89" spans="2:17" ht="60.75" customHeight="1" x14ac:dyDescent="0.25">
      <c r="B89" s="144" t="s">
        <v>42</v>
      </c>
      <c r="C89" s="144" t="s">
        <v>170</v>
      </c>
      <c r="D89" s="144" t="s">
        <v>171</v>
      </c>
      <c r="E89" s="154">
        <v>1118808490</v>
      </c>
      <c r="F89" s="144" t="s">
        <v>172</v>
      </c>
      <c r="G89" s="144" t="s">
        <v>173</v>
      </c>
      <c r="H89" s="153">
        <v>40082</v>
      </c>
      <c r="I89" s="82" t="s">
        <v>174</v>
      </c>
      <c r="J89" s="144" t="s">
        <v>179</v>
      </c>
      <c r="K89" s="82" t="s">
        <v>180</v>
      </c>
      <c r="L89" s="82" t="s">
        <v>178</v>
      </c>
      <c r="M89" s="66" t="s">
        <v>131</v>
      </c>
      <c r="N89" s="66" t="s">
        <v>131</v>
      </c>
      <c r="O89" s="66" t="s">
        <v>131</v>
      </c>
      <c r="P89" s="71"/>
      <c r="Q89" s="71"/>
    </row>
    <row r="90" spans="2:17" ht="60.75" customHeight="1" x14ac:dyDescent="0.25">
      <c r="B90" s="144" t="s">
        <v>42</v>
      </c>
      <c r="C90" s="144" t="s">
        <v>170</v>
      </c>
      <c r="D90" s="144" t="s">
        <v>175</v>
      </c>
      <c r="E90" s="144">
        <v>40933336</v>
      </c>
      <c r="F90" s="144" t="s">
        <v>176</v>
      </c>
      <c r="G90" s="144" t="s">
        <v>177</v>
      </c>
      <c r="H90" s="153">
        <v>40256</v>
      </c>
      <c r="I90" s="82" t="s">
        <v>131</v>
      </c>
      <c r="J90" s="144" t="s">
        <v>179</v>
      </c>
      <c r="K90" s="155" t="s">
        <v>188</v>
      </c>
      <c r="L90" s="82" t="s">
        <v>178</v>
      </c>
      <c r="M90" s="66" t="s">
        <v>131</v>
      </c>
      <c r="N90" s="66" t="s">
        <v>131</v>
      </c>
      <c r="O90" s="66" t="s">
        <v>131</v>
      </c>
      <c r="P90" s="71"/>
      <c r="Q90" s="71"/>
    </row>
    <row r="91" spans="2:17" ht="60.75" customHeight="1" x14ac:dyDescent="0.25">
      <c r="B91" s="144" t="s">
        <v>42</v>
      </c>
      <c r="C91" s="144" t="s">
        <v>170</v>
      </c>
      <c r="D91" s="144" t="s">
        <v>181</v>
      </c>
      <c r="E91" s="154">
        <v>57295617</v>
      </c>
      <c r="F91" s="144" t="s">
        <v>182</v>
      </c>
      <c r="G91" s="144" t="s">
        <v>177</v>
      </c>
      <c r="H91" s="153">
        <v>40848</v>
      </c>
      <c r="I91" s="82" t="s">
        <v>183</v>
      </c>
      <c r="J91" s="144" t="s">
        <v>179</v>
      </c>
      <c r="K91" s="82" t="s">
        <v>180</v>
      </c>
      <c r="L91" s="82" t="s">
        <v>178</v>
      </c>
      <c r="M91" s="66" t="s">
        <v>131</v>
      </c>
      <c r="N91" s="66" t="s">
        <v>131</v>
      </c>
      <c r="O91" s="66" t="s">
        <v>131</v>
      </c>
      <c r="P91" s="71"/>
      <c r="Q91" s="71"/>
    </row>
    <row r="92" spans="2:17" ht="33.6" customHeight="1" x14ac:dyDescent="0.25">
      <c r="B92" s="144" t="s">
        <v>43</v>
      </c>
      <c r="C92" s="144" t="s">
        <v>170</v>
      </c>
      <c r="D92" s="144" t="s">
        <v>184</v>
      </c>
      <c r="E92" s="154">
        <v>1118827050</v>
      </c>
      <c r="F92" s="144" t="s">
        <v>185</v>
      </c>
      <c r="G92" s="144" t="s">
        <v>186</v>
      </c>
      <c r="H92" s="153">
        <v>40669</v>
      </c>
      <c r="I92" s="82" t="s">
        <v>131</v>
      </c>
      <c r="J92" s="144" t="s">
        <v>179</v>
      </c>
      <c r="K92" s="82" t="s">
        <v>187</v>
      </c>
      <c r="L92" s="82" t="s">
        <v>189</v>
      </c>
      <c r="M92" s="66" t="s">
        <v>131</v>
      </c>
      <c r="N92" s="66" t="s">
        <v>131</v>
      </c>
      <c r="O92" s="66" t="s">
        <v>131</v>
      </c>
      <c r="P92" s="257"/>
      <c r="Q92" s="257"/>
    </row>
    <row r="93" spans="2:17" ht="33.6" customHeight="1" x14ac:dyDescent="0.25">
      <c r="B93" s="144" t="s">
        <v>43</v>
      </c>
      <c r="C93" s="144" t="s">
        <v>170</v>
      </c>
      <c r="D93" s="144" t="s">
        <v>190</v>
      </c>
      <c r="E93" s="154">
        <v>1766383</v>
      </c>
      <c r="F93" s="144" t="s">
        <v>191</v>
      </c>
      <c r="G93" s="144" t="s">
        <v>192</v>
      </c>
      <c r="H93" s="153">
        <v>39073</v>
      </c>
      <c r="I93" s="82" t="s">
        <v>131</v>
      </c>
      <c r="J93" s="144" t="s">
        <v>179</v>
      </c>
      <c r="K93" s="82" t="s">
        <v>187</v>
      </c>
      <c r="L93" s="82" t="s">
        <v>189</v>
      </c>
      <c r="M93" s="66" t="s">
        <v>131</v>
      </c>
      <c r="N93" s="66" t="s">
        <v>131</v>
      </c>
      <c r="O93" s="66" t="s">
        <v>131</v>
      </c>
      <c r="P93" s="71"/>
      <c r="Q93" s="71"/>
    </row>
    <row r="94" spans="2:17" ht="33.6" customHeight="1" x14ac:dyDescent="0.25">
      <c r="B94" s="144" t="s">
        <v>43</v>
      </c>
      <c r="C94" s="144" t="s">
        <v>170</v>
      </c>
      <c r="D94" s="144" t="s">
        <v>193</v>
      </c>
      <c r="E94" s="154">
        <v>40797151</v>
      </c>
      <c r="F94" s="144" t="s">
        <v>194</v>
      </c>
      <c r="G94" s="144" t="s">
        <v>192</v>
      </c>
      <c r="H94" s="153">
        <v>36784</v>
      </c>
      <c r="I94" s="82" t="s">
        <v>131</v>
      </c>
      <c r="J94" s="144" t="s">
        <v>179</v>
      </c>
      <c r="K94" s="82" t="s">
        <v>187</v>
      </c>
      <c r="L94" s="82" t="s">
        <v>189</v>
      </c>
      <c r="M94" s="66" t="s">
        <v>131</v>
      </c>
      <c r="N94" s="66" t="s">
        <v>131</v>
      </c>
      <c r="O94" s="66" t="s">
        <v>131</v>
      </c>
      <c r="P94" s="71"/>
      <c r="Q94" s="71"/>
    </row>
    <row r="96" spans="2:17" ht="15.75" thickBot="1" x14ac:dyDescent="0.3"/>
    <row r="97" spans="1:26" ht="27" thickBot="1" x14ac:dyDescent="0.3">
      <c r="B97" s="233" t="s">
        <v>45</v>
      </c>
      <c r="C97" s="234"/>
      <c r="D97" s="234"/>
      <c r="E97" s="234"/>
      <c r="F97" s="234"/>
      <c r="G97" s="234"/>
      <c r="H97" s="234"/>
      <c r="I97" s="234"/>
      <c r="J97" s="234"/>
      <c r="K97" s="234"/>
      <c r="L97" s="234"/>
      <c r="M97" s="234"/>
      <c r="N97" s="235"/>
    </row>
    <row r="100" spans="1:26" ht="46.15" customHeight="1" x14ac:dyDescent="0.25">
      <c r="B100" s="65" t="s">
        <v>32</v>
      </c>
      <c r="C100" s="65" t="s">
        <v>46</v>
      </c>
      <c r="D100" s="239" t="s">
        <v>3</v>
      </c>
      <c r="E100" s="240"/>
    </row>
    <row r="101" spans="1:26" ht="46.9" customHeight="1" x14ac:dyDescent="0.25">
      <c r="B101" s="66" t="s">
        <v>119</v>
      </c>
      <c r="C101" s="160" t="s">
        <v>131</v>
      </c>
      <c r="D101" s="241"/>
      <c r="E101" s="241"/>
    </row>
    <row r="104" spans="1:26" ht="26.25" x14ac:dyDescent="0.25">
      <c r="B104" s="231" t="s">
        <v>62</v>
      </c>
      <c r="C104" s="232"/>
      <c r="D104" s="232"/>
      <c r="E104" s="232"/>
      <c r="F104" s="232"/>
      <c r="G104" s="232"/>
      <c r="H104" s="232"/>
      <c r="I104" s="232"/>
      <c r="J104" s="232"/>
      <c r="K104" s="232"/>
      <c r="L104" s="232"/>
      <c r="M104" s="232"/>
      <c r="N104" s="232"/>
      <c r="O104" s="232"/>
      <c r="P104" s="232"/>
    </row>
    <row r="106" spans="1:26" ht="15.75" thickBot="1" x14ac:dyDescent="0.3"/>
    <row r="107" spans="1:26" ht="27" thickBot="1" x14ac:dyDescent="0.3">
      <c r="B107" s="233" t="s">
        <v>52</v>
      </c>
      <c r="C107" s="234"/>
      <c r="D107" s="234"/>
      <c r="E107" s="234"/>
      <c r="F107" s="234"/>
      <c r="G107" s="234"/>
      <c r="H107" s="234"/>
      <c r="I107" s="234"/>
      <c r="J107" s="234"/>
      <c r="K107" s="234"/>
      <c r="L107" s="234"/>
      <c r="M107" s="234"/>
      <c r="N107" s="235"/>
    </row>
    <row r="109" spans="1:26" ht="15.75" thickBot="1" x14ac:dyDescent="0.3">
      <c r="M109" s="62"/>
      <c r="N109" s="62"/>
    </row>
    <row r="110" spans="1:26" s="91" customFormat="1" ht="109.5" customHeight="1" x14ac:dyDescent="0.25">
      <c r="B110" s="102" t="s">
        <v>140</v>
      </c>
      <c r="C110" s="102" t="s">
        <v>141</v>
      </c>
      <c r="D110" s="102" t="s">
        <v>142</v>
      </c>
      <c r="E110" s="102" t="s">
        <v>44</v>
      </c>
      <c r="F110" s="102" t="s">
        <v>22</v>
      </c>
      <c r="G110" s="102" t="s">
        <v>96</v>
      </c>
      <c r="H110" s="102" t="s">
        <v>17</v>
      </c>
      <c r="I110" s="102" t="s">
        <v>10</v>
      </c>
      <c r="J110" s="102" t="s">
        <v>30</v>
      </c>
      <c r="K110" s="102" t="s">
        <v>59</v>
      </c>
      <c r="L110" s="102" t="s">
        <v>20</v>
      </c>
      <c r="M110" s="87" t="s">
        <v>26</v>
      </c>
      <c r="N110" s="102" t="s">
        <v>143</v>
      </c>
      <c r="O110" s="102" t="s">
        <v>35</v>
      </c>
      <c r="P110" s="103" t="s">
        <v>11</v>
      </c>
      <c r="Q110" s="103" t="s">
        <v>19</v>
      </c>
    </row>
    <row r="111" spans="1:26" s="97" customFormat="1" ht="30" x14ac:dyDescent="0.25">
      <c r="A111" s="45">
        <v>1</v>
      </c>
      <c r="B111" s="46" t="s">
        <v>156</v>
      </c>
      <c r="C111" s="47" t="s">
        <v>156</v>
      </c>
      <c r="D111" s="46" t="s">
        <v>157</v>
      </c>
      <c r="E111" s="151" t="s">
        <v>163</v>
      </c>
      <c r="F111" s="23" t="s">
        <v>131</v>
      </c>
      <c r="G111" s="23" t="s">
        <v>167</v>
      </c>
      <c r="H111" s="101">
        <v>40575</v>
      </c>
      <c r="I111" s="24">
        <v>40883</v>
      </c>
      <c r="J111" s="95" t="s">
        <v>132</v>
      </c>
      <c r="K111" s="149">
        <v>10</v>
      </c>
      <c r="L111" s="161">
        <v>0</v>
      </c>
      <c r="M111" s="149" t="s">
        <v>158</v>
      </c>
      <c r="N111" s="86" t="s">
        <v>167</v>
      </c>
      <c r="O111" s="25">
        <v>254435320</v>
      </c>
      <c r="P111" s="25">
        <v>1</v>
      </c>
      <c r="Q111" s="137"/>
      <c r="R111" s="96"/>
      <c r="S111" s="96"/>
      <c r="T111" s="96"/>
      <c r="U111" s="96"/>
      <c r="V111" s="96"/>
      <c r="W111" s="96"/>
      <c r="X111" s="96"/>
      <c r="Y111" s="96"/>
      <c r="Z111" s="96"/>
    </row>
    <row r="112" spans="1:26" s="97" customFormat="1" ht="30" x14ac:dyDescent="0.25">
      <c r="A112" s="45">
        <f>+A111+1</f>
        <v>2</v>
      </c>
      <c r="B112" s="46" t="s">
        <v>156</v>
      </c>
      <c r="C112" s="47" t="s">
        <v>156</v>
      </c>
      <c r="D112" s="46" t="s">
        <v>157</v>
      </c>
      <c r="E112" s="149">
        <v>123</v>
      </c>
      <c r="F112" s="23" t="s">
        <v>131</v>
      </c>
      <c r="G112" s="23" t="s">
        <v>167</v>
      </c>
      <c r="H112" s="101">
        <v>40210</v>
      </c>
      <c r="I112" s="24">
        <v>40522</v>
      </c>
      <c r="J112" s="95" t="s">
        <v>132</v>
      </c>
      <c r="K112" s="149">
        <v>10</v>
      </c>
      <c r="L112" s="161">
        <v>0</v>
      </c>
      <c r="M112" s="149">
        <v>31</v>
      </c>
      <c r="N112" s="86" t="s">
        <v>167</v>
      </c>
      <c r="O112" s="25">
        <v>245292557</v>
      </c>
      <c r="P112" s="25">
        <v>1</v>
      </c>
      <c r="Q112" s="137"/>
      <c r="R112" s="96"/>
      <c r="S112" s="96"/>
      <c r="T112" s="96"/>
      <c r="U112" s="96"/>
      <c r="V112" s="96"/>
      <c r="W112" s="96"/>
      <c r="X112" s="96"/>
      <c r="Y112" s="96"/>
      <c r="Z112" s="96"/>
    </row>
    <row r="113" spans="1:26" s="97" customFormat="1" x14ac:dyDescent="0.25">
      <c r="A113" s="45">
        <f t="shared" ref="A113:A118" si="2">+A112+1</f>
        <v>3</v>
      </c>
      <c r="B113" s="98"/>
      <c r="C113" s="99"/>
      <c r="D113" s="98"/>
      <c r="E113" s="151"/>
      <c r="F113" s="94"/>
      <c r="G113" s="94"/>
      <c r="H113" s="101"/>
      <c r="I113" s="95"/>
      <c r="J113" s="95"/>
      <c r="K113" s="149"/>
      <c r="L113" s="161"/>
      <c r="M113" s="149"/>
      <c r="N113" s="86"/>
      <c r="O113" s="25"/>
      <c r="P113" s="25"/>
      <c r="Q113" s="165"/>
      <c r="R113" s="96"/>
      <c r="S113" s="96"/>
      <c r="T113" s="96"/>
      <c r="U113" s="96"/>
      <c r="V113" s="96"/>
      <c r="W113" s="96"/>
      <c r="X113" s="96"/>
      <c r="Y113" s="96"/>
      <c r="Z113" s="96"/>
    </row>
    <row r="114" spans="1:26" s="97" customFormat="1" x14ac:dyDescent="0.25">
      <c r="A114" s="45">
        <f t="shared" si="2"/>
        <v>4</v>
      </c>
      <c r="B114" s="98"/>
      <c r="C114" s="99"/>
      <c r="D114" s="98"/>
      <c r="E114" s="151"/>
      <c r="F114" s="94"/>
      <c r="G114" s="94"/>
      <c r="H114" s="94"/>
      <c r="I114" s="95"/>
      <c r="J114" s="95"/>
      <c r="K114" s="95"/>
      <c r="L114" s="161"/>
      <c r="M114" s="86"/>
      <c r="N114" s="86"/>
      <c r="O114" s="25"/>
      <c r="P114" s="25"/>
      <c r="Q114" s="137"/>
      <c r="R114" s="96"/>
      <c r="S114" s="96"/>
      <c r="T114" s="96"/>
      <c r="U114" s="96"/>
      <c r="V114" s="96"/>
      <c r="W114" s="96"/>
      <c r="X114" s="96"/>
      <c r="Y114" s="96"/>
      <c r="Z114" s="96"/>
    </row>
    <row r="115" spans="1:26" s="97" customFormat="1" x14ac:dyDescent="0.25">
      <c r="A115" s="45">
        <f t="shared" si="2"/>
        <v>5</v>
      </c>
      <c r="B115" s="98"/>
      <c r="C115" s="99"/>
      <c r="D115" s="98"/>
      <c r="E115" s="151"/>
      <c r="F115" s="94"/>
      <c r="G115" s="94"/>
      <c r="H115" s="94"/>
      <c r="I115" s="95"/>
      <c r="J115" s="95"/>
      <c r="K115" s="95"/>
      <c r="L115" s="161"/>
      <c r="M115" s="86"/>
      <c r="N115" s="86"/>
      <c r="O115" s="25"/>
      <c r="P115" s="25"/>
      <c r="Q115" s="137"/>
      <c r="R115" s="96"/>
      <c r="S115" s="96"/>
      <c r="T115" s="96"/>
      <c r="U115" s="96"/>
      <c r="V115" s="96"/>
      <c r="W115" s="96"/>
      <c r="X115" s="96"/>
      <c r="Y115" s="96"/>
      <c r="Z115" s="96"/>
    </row>
    <row r="116" spans="1:26" s="97" customFormat="1" x14ac:dyDescent="0.25">
      <c r="A116" s="45">
        <f t="shared" si="2"/>
        <v>6</v>
      </c>
      <c r="B116" s="98"/>
      <c r="C116" s="99"/>
      <c r="D116" s="98"/>
      <c r="E116" s="151"/>
      <c r="F116" s="94"/>
      <c r="G116" s="94"/>
      <c r="H116" s="94"/>
      <c r="I116" s="95"/>
      <c r="J116" s="95"/>
      <c r="K116" s="95"/>
      <c r="L116" s="161"/>
      <c r="M116" s="86"/>
      <c r="N116" s="86"/>
      <c r="O116" s="25"/>
      <c r="P116" s="25"/>
      <c r="Q116" s="137"/>
      <c r="R116" s="96"/>
      <c r="S116" s="96"/>
      <c r="T116" s="96"/>
      <c r="U116" s="96"/>
      <c r="V116" s="96"/>
      <c r="W116" s="96"/>
      <c r="X116" s="96"/>
      <c r="Y116" s="96"/>
      <c r="Z116" s="96"/>
    </row>
    <row r="117" spans="1:26" s="97" customFormat="1" x14ac:dyDescent="0.25">
      <c r="A117" s="45">
        <f t="shared" si="2"/>
        <v>7</v>
      </c>
      <c r="B117" s="98"/>
      <c r="C117" s="99"/>
      <c r="D117" s="98"/>
      <c r="E117" s="151"/>
      <c r="F117" s="94"/>
      <c r="G117" s="94"/>
      <c r="H117" s="94"/>
      <c r="I117" s="95"/>
      <c r="J117" s="95"/>
      <c r="K117" s="95"/>
      <c r="L117" s="161"/>
      <c r="M117" s="86"/>
      <c r="N117" s="86"/>
      <c r="O117" s="25"/>
      <c r="P117" s="25"/>
      <c r="Q117" s="137"/>
      <c r="R117" s="96"/>
      <c r="S117" s="96"/>
      <c r="T117" s="96"/>
      <c r="U117" s="96"/>
      <c r="V117" s="96"/>
      <c r="W117" s="96"/>
      <c r="X117" s="96"/>
      <c r="Y117" s="96"/>
      <c r="Z117" s="96"/>
    </row>
    <row r="118" spans="1:26" s="97" customFormat="1" x14ac:dyDescent="0.25">
      <c r="A118" s="45">
        <f t="shared" si="2"/>
        <v>8</v>
      </c>
      <c r="B118" s="98"/>
      <c r="C118" s="99"/>
      <c r="D118" s="98"/>
      <c r="E118" s="93"/>
      <c r="F118" s="94"/>
      <c r="G118" s="94"/>
      <c r="H118" s="94"/>
      <c r="I118" s="95"/>
      <c r="J118" s="95"/>
      <c r="K118" s="95"/>
      <c r="L118" s="161"/>
      <c r="M118" s="86"/>
      <c r="N118" s="86"/>
      <c r="O118" s="25"/>
      <c r="P118" s="25"/>
      <c r="Q118" s="137"/>
      <c r="R118" s="96"/>
      <c r="S118" s="96"/>
      <c r="T118" s="96"/>
      <c r="U118" s="96"/>
      <c r="V118" s="96"/>
      <c r="W118" s="96"/>
      <c r="X118" s="96"/>
      <c r="Y118" s="96"/>
      <c r="Z118" s="96"/>
    </row>
    <row r="119" spans="1:26" s="97" customFormat="1" x14ac:dyDescent="0.25">
      <c r="A119" s="45"/>
      <c r="B119" s="143" t="s">
        <v>16</v>
      </c>
      <c r="C119" s="99"/>
      <c r="D119" s="98"/>
      <c r="E119" s="93"/>
      <c r="F119" s="94"/>
      <c r="G119" s="94"/>
      <c r="H119" s="94"/>
      <c r="I119" s="95"/>
      <c r="J119" s="95"/>
      <c r="K119" s="100">
        <f>SUM(K111:K118)</f>
        <v>20</v>
      </c>
      <c r="L119" s="100">
        <f>SUM(L111:L118)</f>
        <v>0</v>
      </c>
      <c r="M119" s="135">
        <f>SUM(M111:M118)</f>
        <v>31</v>
      </c>
      <c r="N119" s="100">
        <f>SUM(N111:N118)</f>
        <v>0</v>
      </c>
      <c r="O119" s="25"/>
      <c r="P119" s="25"/>
      <c r="Q119" s="138"/>
    </row>
    <row r="120" spans="1:26" x14ac:dyDescent="0.25">
      <c r="B120" s="28"/>
      <c r="C120" s="28"/>
      <c r="D120" s="28"/>
      <c r="E120" s="29"/>
      <c r="F120" s="28"/>
      <c r="G120" s="28"/>
      <c r="H120" s="28"/>
      <c r="I120" s="28"/>
      <c r="J120" s="28"/>
      <c r="K120" s="28"/>
      <c r="L120" s="28"/>
      <c r="M120" s="28"/>
      <c r="N120" s="28"/>
      <c r="O120" s="28"/>
      <c r="P120" s="28"/>
    </row>
    <row r="121" spans="1:26" ht="18.75" x14ac:dyDescent="0.25">
      <c r="B121" s="57" t="s">
        <v>31</v>
      </c>
      <c r="C121" s="70">
        <f>+K119</f>
        <v>20</v>
      </c>
      <c r="H121" s="30"/>
      <c r="I121" s="30"/>
      <c r="J121" s="30"/>
      <c r="K121" s="30"/>
      <c r="L121" s="30"/>
      <c r="M121" s="30"/>
      <c r="N121" s="28"/>
      <c r="O121" s="28"/>
      <c r="P121" s="28"/>
    </row>
    <row r="123" spans="1:26" ht="15.75" thickBot="1" x14ac:dyDescent="0.3"/>
    <row r="124" spans="1:26" ht="37.15" customHeight="1" thickBot="1" x14ac:dyDescent="0.3">
      <c r="B124" s="73" t="s">
        <v>48</v>
      </c>
      <c r="C124" s="74" t="s">
        <v>49</v>
      </c>
      <c r="D124" s="73" t="s">
        <v>50</v>
      </c>
      <c r="E124" s="74" t="s">
        <v>53</v>
      </c>
    </row>
    <row r="125" spans="1:26" ht="41.45" customHeight="1" x14ac:dyDescent="0.25">
      <c r="B125" s="64" t="s">
        <v>120</v>
      </c>
      <c r="C125" s="67">
        <v>20</v>
      </c>
      <c r="D125" s="67">
        <v>0</v>
      </c>
      <c r="E125" s="236">
        <f>+D125+D126+D127</f>
        <v>40</v>
      </c>
    </row>
    <row r="126" spans="1:26" x14ac:dyDescent="0.25">
      <c r="B126" s="64" t="s">
        <v>121</v>
      </c>
      <c r="C126" s="55">
        <v>30</v>
      </c>
      <c r="D126" s="68">
        <v>0</v>
      </c>
      <c r="E126" s="237"/>
    </row>
    <row r="127" spans="1:26" ht="15.75" thickBot="1" x14ac:dyDescent="0.3">
      <c r="B127" s="64" t="s">
        <v>122</v>
      </c>
      <c r="C127" s="69">
        <v>40</v>
      </c>
      <c r="D127" s="69">
        <v>40</v>
      </c>
      <c r="E127" s="238"/>
    </row>
    <row r="129" spans="2:17" ht="15.75" thickBot="1" x14ac:dyDescent="0.3"/>
    <row r="130" spans="2:17" ht="27" thickBot="1" x14ac:dyDescent="0.3">
      <c r="B130" s="233" t="s">
        <v>153</v>
      </c>
      <c r="C130" s="234"/>
      <c r="D130" s="234"/>
      <c r="E130" s="234"/>
      <c r="F130" s="234"/>
      <c r="G130" s="234"/>
      <c r="H130" s="234"/>
      <c r="I130" s="234"/>
      <c r="J130" s="234"/>
      <c r="K130" s="234"/>
      <c r="L130" s="234"/>
      <c r="M130" s="234"/>
      <c r="N130" s="235"/>
    </row>
    <row r="132" spans="2:17" ht="76.5" customHeight="1" x14ac:dyDescent="0.25">
      <c r="B132" s="54" t="s">
        <v>0</v>
      </c>
      <c r="C132" s="54" t="s">
        <v>38</v>
      </c>
      <c r="D132" s="54" t="s">
        <v>39</v>
      </c>
      <c r="E132" s="54" t="s">
        <v>109</v>
      </c>
      <c r="F132" s="54" t="s">
        <v>111</v>
      </c>
      <c r="G132" s="54" t="s">
        <v>112</v>
      </c>
      <c r="H132" s="54" t="s">
        <v>113</v>
      </c>
      <c r="I132" s="54" t="s">
        <v>110</v>
      </c>
      <c r="J132" s="239" t="s">
        <v>114</v>
      </c>
      <c r="K132" s="256"/>
      <c r="L132" s="240"/>
      <c r="M132" s="54" t="s">
        <v>118</v>
      </c>
      <c r="N132" s="54" t="s">
        <v>40</v>
      </c>
      <c r="O132" s="54" t="s">
        <v>41</v>
      </c>
      <c r="P132" s="239" t="s">
        <v>3</v>
      </c>
      <c r="Q132" s="240"/>
    </row>
    <row r="133" spans="2:17" ht="60.75" customHeight="1" x14ac:dyDescent="0.25">
      <c r="B133" s="76"/>
      <c r="C133" s="76"/>
      <c r="D133" s="3"/>
      <c r="E133" s="3"/>
      <c r="F133" s="3"/>
      <c r="G133" s="3"/>
      <c r="H133" s="3"/>
      <c r="I133" s="4"/>
      <c r="J133" s="1" t="s">
        <v>115</v>
      </c>
      <c r="K133" s="82" t="s">
        <v>116</v>
      </c>
      <c r="L133" s="81" t="s">
        <v>117</v>
      </c>
      <c r="M133" s="61"/>
      <c r="N133" s="61"/>
      <c r="O133" s="61"/>
      <c r="P133" s="241"/>
      <c r="Q133" s="241"/>
    </row>
    <row r="134" spans="2:17" ht="60.75" customHeight="1" x14ac:dyDescent="0.25">
      <c r="B134" s="162" t="s">
        <v>126</v>
      </c>
      <c r="C134" s="162" t="s">
        <v>170</v>
      </c>
      <c r="D134" s="162" t="s">
        <v>203</v>
      </c>
      <c r="E134" s="3">
        <v>84089892</v>
      </c>
      <c r="F134" s="3" t="s">
        <v>204</v>
      </c>
      <c r="G134" s="3" t="s">
        <v>205</v>
      </c>
      <c r="H134" s="153">
        <v>40438</v>
      </c>
      <c r="I134" s="4" t="s">
        <v>206</v>
      </c>
      <c r="J134" s="162" t="s">
        <v>207</v>
      </c>
      <c r="K134" s="82" t="s">
        <v>208</v>
      </c>
      <c r="L134" s="82" t="s">
        <v>209</v>
      </c>
      <c r="M134" s="105" t="s">
        <v>131</v>
      </c>
      <c r="N134" s="105" t="s">
        <v>131</v>
      </c>
      <c r="O134" s="105" t="s">
        <v>131</v>
      </c>
      <c r="P134" s="258" t="s">
        <v>212</v>
      </c>
      <c r="Q134" s="259"/>
    </row>
    <row r="135" spans="2:17" ht="60.75" customHeight="1" x14ac:dyDescent="0.25">
      <c r="B135" s="76" t="s">
        <v>127</v>
      </c>
      <c r="C135" s="76" t="s">
        <v>170</v>
      </c>
      <c r="D135" s="162" t="s">
        <v>214</v>
      </c>
      <c r="E135" s="3">
        <v>40941329</v>
      </c>
      <c r="F135" s="3" t="s">
        <v>204</v>
      </c>
      <c r="G135" s="3" t="s">
        <v>177</v>
      </c>
      <c r="H135" s="168">
        <v>41047</v>
      </c>
      <c r="I135" s="3" t="s">
        <v>206</v>
      </c>
      <c r="J135" s="162" t="s">
        <v>207</v>
      </c>
      <c r="K135" s="162" t="s">
        <v>213</v>
      </c>
      <c r="L135" s="82" t="s">
        <v>209</v>
      </c>
      <c r="M135" s="3" t="s">
        <v>131</v>
      </c>
      <c r="N135" s="3" t="s">
        <v>132</v>
      </c>
      <c r="O135" s="3" t="s">
        <v>131</v>
      </c>
      <c r="P135" s="258" t="s">
        <v>215</v>
      </c>
      <c r="Q135" s="259"/>
    </row>
    <row r="136" spans="2:17" ht="69.75" customHeight="1" x14ac:dyDescent="0.25">
      <c r="B136" s="76" t="s">
        <v>128</v>
      </c>
      <c r="C136" s="76" t="s">
        <v>170</v>
      </c>
      <c r="D136" s="162" t="s">
        <v>210</v>
      </c>
      <c r="E136" s="152">
        <v>1118813332</v>
      </c>
      <c r="F136" s="3" t="s">
        <v>211</v>
      </c>
      <c r="G136" s="3" t="s">
        <v>206</v>
      </c>
      <c r="H136" s="169" t="s">
        <v>206</v>
      </c>
      <c r="I136" s="4" t="s">
        <v>206</v>
      </c>
      <c r="J136" s="162" t="s">
        <v>207</v>
      </c>
      <c r="K136" s="82" t="s">
        <v>213</v>
      </c>
      <c r="L136" s="82" t="s">
        <v>209</v>
      </c>
      <c r="M136" s="61" t="s">
        <v>131</v>
      </c>
      <c r="N136" s="61" t="s">
        <v>132</v>
      </c>
      <c r="O136" s="61" t="s">
        <v>131</v>
      </c>
      <c r="P136" s="258" t="s">
        <v>216</v>
      </c>
      <c r="Q136" s="259"/>
    </row>
    <row r="139" spans="2:17" ht="15.75" thickBot="1" x14ac:dyDescent="0.3"/>
    <row r="140" spans="2:17" ht="54" customHeight="1" x14ac:dyDescent="0.25">
      <c r="B140" s="72" t="s">
        <v>32</v>
      </c>
      <c r="C140" s="72" t="s">
        <v>48</v>
      </c>
      <c r="D140" s="54" t="s">
        <v>49</v>
      </c>
      <c r="E140" s="72" t="s">
        <v>50</v>
      </c>
      <c r="F140" s="74" t="s">
        <v>54</v>
      </c>
      <c r="G140" s="142"/>
    </row>
    <row r="141" spans="2:17" ht="120.75" customHeight="1" x14ac:dyDescent="0.2">
      <c r="B141" s="225" t="s">
        <v>51</v>
      </c>
      <c r="C141" s="5" t="s">
        <v>123</v>
      </c>
      <c r="D141" s="68">
        <v>25</v>
      </c>
      <c r="E141" s="68">
        <v>0</v>
      </c>
      <c r="F141" s="226">
        <f>+E141+E142+E143</f>
        <v>0</v>
      </c>
      <c r="G141" s="79"/>
    </row>
    <row r="142" spans="2:17" ht="76.150000000000006" customHeight="1" x14ac:dyDescent="0.2">
      <c r="B142" s="225"/>
      <c r="C142" s="5" t="s">
        <v>124</v>
      </c>
      <c r="D142" s="71">
        <v>25</v>
      </c>
      <c r="E142" s="68">
        <v>0</v>
      </c>
      <c r="F142" s="227"/>
      <c r="G142" s="79"/>
    </row>
    <row r="143" spans="2:17" ht="69" customHeight="1" x14ac:dyDescent="0.2">
      <c r="B143" s="225"/>
      <c r="C143" s="5" t="s">
        <v>125</v>
      </c>
      <c r="D143" s="68">
        <v>10</v>
      </c>
      <c r="E143" s="68">
        <v>0</v>
      </c>
      <c r="F143" s="228"/>
      <c r="G143" s="79"/>
    </row>
    <row r="144" spans="2:17" x14ac:dyDescent="0.25">
      <c r="C144"/>
    </row>
    <row r="147" spans="2:5" x14ac:dyDescent="0.25">
      <c r="B147" s="63" t="s">
        <v>55</v>
      </c>
    </row>
    <row r="150" spans="2:5" x14ac:dyDescent="0.25">
      <c r="B150" s="75" t="s">
        <v>32</v>
      </c>
      <c r="C150" s="75" t="s">
        <v>56</v>
      </c>
      <c r="D150" s="72" t="s">
        <v>50</v>
      </c>
      <c r="E150" s="72" t="s">
        <v>16</v>
      </c>
    </row>
    <row r="151" spans="2:5" ht="28.5" x14ac:dyDescent="0.25">
      <c r="B151" s="2" t="s">
        <v>57</v>
      </c>
      <c r="C151" s="6">
        <v>40</v>
      </c>
      <c r="D151" s="68">
        <f>+E125</f>
        <v>40</v>
      </c>
      <c r="E151" s="229">
        <f>+D151+D152</f>
        <v>40</v>
      </c>
    </row>
    <row r="152" spans="2:5" ht="42.75" x14ac:dyDescent="0.25">
      <c r="B152" s="2" t="s">
        <v>58</v>
      </c>
      <c r="C152" s="6">
        <v>60</v>
      </c>
      <c r="D152" s="68">
        <f>+F141</f>
        <v>0</v>
      </c>
      <c r="E152" s="230"/>
    </row>
  </sheetData>
  <mergeCells count="48">
    <mergeCell ref="O74:P74"/>
    <mergeCell ref="O75:P75"/>
    <mergeCell ref="O76:P76"/>
    <mergeCell ref="P134:Q134"/>
    <mergeCell ref="P136:Q136"/>
    <mergeCell ref="P135:Q135"/>
    <mergeCell ref="J132:L132"/>
    <mergeCell ref="P132:Q132"/>
    <mergeCell ref="P133:Q133"/>
    <mergeCell ref="J87:L87"/>
    <mergeCell ref="P88:Q88"/>
    <mergeCell ref="P92:Q92"/>
    <mergeCell ref="O73:P73"/>
    <mergeCell ref="O68:P68"/>
    <mergeCell ref="O69:P69"/>
    <mergeCell ref="O70:P70"/>
    <mergeCell ref="O71:P71"/>
    <mergeCell ref="O72:P72"/>
    <mergeCell ref="B4:P4"/>
    <mergeCell ref="B22:C22"/>
    <mergeCell ref="C6:N6"/>
    <mergeCell ref="C7:N7"/>
    <mergeCell ref="C8:N8"/>
    <mergeCell ref="C9:N9"/>
    <mergeCell ref="C10:E10"/>
    <mergeCell ref="B63:N63"/>
    <mergeCell ref="C61:N61"/>
    <mergeCell ref="B14:C21"/>
    <mergeCell ref="D57:E57"/>
    <mergeCell ref="B57:B58"/>
    <mergeCell ref="C57:C58"/>
    <mergeCell ref="M44:N45"/>
    <mergeCell ref="O67:P67"/>
    <mergeCell ref="B141:B143"/>
    <mergeCell ref="F141:F143"/>
    <mergeCell ref="E151:E152"/>
    <mergeCell ref="B2:P2"/>
    <mergeCell ref="B104:P104"/>
    <mergeCell ref="B130:N130"/>
    <mergeCell ref="E125:E127"/>
    <mergeCell ref="B97:N97"/>
    <mergeCell ref="D100:E100"/>
    <mergeCell ref="D101:E101"/>
    <mergeCell ref="B107:N107"/>
    <mergeCell ref="P87:Q87"/>
    <mergeCell ref="B82:N82"/>
    <mergeCell ref="E40:E41"/>
    <mergeCell ref="O66:P66"/>
  </mergeCells>
  <dataValidations count="2">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A19" workbookViewId="0">
      <selection activeCell="B27" sqref="B27"/>
    </sheetView>
  </sheetViews>
  <sheetFormatPr baseColWidth="10" defaultColWidth="11.42578125" defaultRowHeight="15.75" x14ac:dyDescent="0.25"/>
  <cols>
    <col min="1" max="1" width="24.85546875" style="133" customWidth="1"/>
    <col min="2" max="2" width="55.5703125" style="133" customWidth="1"/>
    <col min="3" max="3" width="41.28515625" style="133" customWidth="1"/>
    <col min="4" max="4" width="29.42578125" style="133" customWidth="1"/>
    <col min="5" max="5" width="29.140625" style="133" customWidth="1"/>
    <col min="6" max="16384" width="11.42578125" style="88"/>
  </cols>
  <sheetData>
    <row r="1" spans="1:5" ht="15.75" customHeight="1" x14ac:dyDescent="0.25">
      <c r="A1" s="268" t="s">
        <v>86</v>
      </c>
      <c r="B1" s="269"/>
      <c r="C1" s="269"/>
      <c r="D1" s="269"/>
      <c r="E1" s="110"/>
    </row>
    <row r="2" spans="1:5" x14ac:dyDescent="0.25">
      <c r="A2" s="111"/>
      <c r="B2" s="270" t="s">
        <v>75</v>
      </c>
      <c r="C2" s="270"/>
      <c r="D2" s="270"/>
      <c r="E2" s="112"/>
    </row>
    <row r="3" spans="1:5" x14ac:dyDescent="0.25">
      <c r="A3" s="113"/>
      <c r="B3" s="270" t="s">
        <v>145</v>
      </c>
      <c r="C3" s="270"/>
      <c r="D3" s="270"/>
      <c r="E3" s="114"/>
    </row>
    <row r="4" spans="1:5" thickBot="1" x14ac:dyDescent="0.3">
      <c r="A4" s="115"/>
      <c r="B4" s="116"/>
      <c r="C4" s="116"/>
      <c r="D4" s="116"/>
      <c r="E4" s="117"/>
    </row>
    <row r="5" spans="1:5" ht="16.5" customHeight="1" thickBot="1" x14ac:dyDescent="0.3">
      <c r="A5" s="115"/>
      <c r="B5" s="118" t="s">
        <v>270</v>
      </c>
      <c r="C5" s="271" t="s">
        <v>255</v>
      </c>
      <c r="D5" s="272"/>
      <c r="E5" s="117"/>
    </row>
    <row r="6" spans="1:5" ht="16.5" thickBot="1" x14ac:dyDescent="0.3">
      <c r="A6" s="115"/>
      <c r="B6" s="139" t="s">
        <v>271</v>
      </c>
      <c r="C6" s="273" t="s">
        <v>272</v>
      </c>
      <c r="D6" s="274"/>
      <c r="E6" s="117"/>
    </row>
    <row r="7" spans="1:5" ht="16.5" customHeight="1" thickBot="1" x14ac:dyDescent="0.3">
      <c r="A7" s="115"/>
      <c r="B7" s="139" t="s">
        <v>146</v>
      </c>
      <c r="C7" s="277" t="s">
        <v>147</v>
      </c>
      <c r="D7" s="278"/>
      <c r="E7" s="117"/>
    </row>
    <row r="8" spans="1:5" ht="16.5" thickBot="1" x14ac:dyDescent="0.3">
      <c r="A8" s="115"/>
      <c r="B8" s="140">
        <v>27</v>
      </c>
      <c r="C8" s="275">
        <v>1944999294</v>
      </c>
      <c r="D8" s="276"/>
      <c r="E8" s="117"/>
    </row>
    <row r="9" spans="1:5" ht="16.5" thickBot="1" x14ac:dyDescent="0.3">
      <c r="A9" s="115"/>
      <c r="B9" s="140"/>
      <c r="C9" s="275"/>
      <c r="D9" s="276"/>
      <c r="E9" s="117"/>
    </row>
    <row r="10" spans="1:5" ht="16.5" thickBot="1" x14ac:dyDescent="0.3">
      <c r="A10" s="115"/>
      <c r="B10" s="141"/>
      <c r="C10" s="275">
        <f>SUM(C8:D9)</f>
        <v>1944999294</v>
      </c>
      <c r="D10" s="276"/>
      <c r="E10" s="117"/>
    </row>
    <row r="11" spans="1:5" ht="48" thickBot="1" x14ac:dyDescent="0.3">
      <c r="A11" s="115"/>
      <c r="B11" s="141" t="s">
        <v>148</v>
      </c>
      <c r="C11" s="275">
        <f>+C10/616000</f>
        <v>3157.4663863636365</v>
      </c>
      <c r="D11" s="276"/>
      <c r="E11" s="117"/>
    </row>
    <row r="12" spans="1:5" x14ac:dyDescent="0.25">
      <c r="A12" s="115"/>
      <c r="B12" s="116"/>
      <c r="C12" s="119"/>
      <c r="D12" s="120"/>
      <c r="E12" s="117"/>
    </row>
    <row r="13" spans="1:5" ht="16.5" thickBot="1" x14ac:dyDescent="0.3">
      <c r="A13" s="115"/>
      <c r="B13" s="116" t="s">
        <v>149</v>
      </c>
      <c r="C13" s="119"/>
      <c r="D13" s="120"/>
      <c r="E13" s="117"/>
    </row>
    <row r="14" spans="1:5" ht="15" x14ac:dyDescent="0.25">
      <c r="A14" s="115"/>
      <c r="B14" s="121" t="s">
        <v>76</v>
      </c>
      <c r="C14" s="122"/>
      <c r="D14" s="184">
        <v>38294000</v>
      </c>
      <c r="E14" s="117"/>
    </row>
    <row r="15" spans="1:5" ht="15" x14ac:dyDescent="0.25">
      <c r="A15" s="115"/>
      <c r="B15" s="115" t="s">
        <v>77</v>
      </c>
      <c r="C15" s="123"/>
      <c r="D15" s="185">
        <v>44669000</v>
      </c>
      <c r="E15" s="117"/>
    </row>
    <row r="16" spans="1:5" ht="15" x14ac:dyDescent="0.25">
      <c r="A16" s="115"/>
      <c r="B16" s="115" t="s">
        <v>78</v>
      </c>
      <c r="C16" s="123"/>
      <c r="D16" s="185">
        <v>8763000</v>
      </c>
      <c r="E16" s="117"/>
    </row>
    <row r="17" spans="1:5" thickBot="1" x14ac:dyDescent="0.3">
      <c r="A17" s="115"/>
      <c r="B17" s="124" t="s">
        <v>79</v>
      </c>
      <c r="C17" s="125"/>
      <c r="D17" s="186">
        <v>8763000</v>
      </c>
      <c r="E17" s="117"/>
    </row>
    <row r="18" spans="1:5" ht="16.5" thickBot="1" x14ac:dyDescent="0.3">
      <c r="A18" s="115"/>
      <c r="B18" s="279" t="s">
        <v>80</v>
      </c>
      <c r="C18" s="280"/>
      <c r="D18" s="281"/>
      <c r="E18" s="117"/>
    </row>
    <row r="19" spans="1:5" ht="16.5" thickBot="1" x14ac:dyDescent="0.3">
      <c r="A19" s="115"/>
      <c r="B19" s="279" t="s">
        <v>81</v>
      </c>
      <c r="C19" s="280"/>
      <c r="D19" s="281"/>
      <c r="E19" s="117"/>
    </row>
    <row r="20" spans="1:5" x14ac:dyDescent="0.25">
      <c r="A20" s="115"/>
      <c r="B20" s="127" t="s">
        <v>150</v>
      </c>
      <c r="C20" s="187">
        <f>+D14/D16</f>
        <v>4.3699646239872187</v>
      </c>
      <c r="D20" s="120" t="s">
        <v>273</v>
      </c>
      <c r="E20" s="117"/>
    </row>
    <row r="21" spans="1:5" ht="16.5" thickBot="1" x14ac:dyDescent="0.3">
      <c r="A21" s="115"/>
      <c r="B21" s="170" t="s">
        <v>82</v>
      </c>
      <c r="C21" s="188">
        <f>+D17/D15</f>
        <v>0.19617631914750722</v>
      </c>
      <c r="D21" s="128" t="s">
        <v>67</v>
      </c>
      <c r="E21" s="117"/>
    </row>
    <row r="22" spans="1:5" ht="16.5" thickBot="1" x14ac:dyDescent="0.3">
      <c r="A22" s="115"/>
      <c r="B22" s="129"/>
      <c r="C22" s="130"/>
      <c r="D22" s="116"/>
      <c r="E22" s="131"/>
    </row>
    <row r="23" spans="1:5" ht="15.75" customHeight="1" x14ac:dyDescent="0.25">
      <c r="A23" s="260"/>
      <c r="B23" s="261" t="s">
        <v>83</v>
      </c>
      <c r="C23" s="263" t="s">
        <v>274</v>
      </c>
      <c r="D23" s="264"/>
      <c r="E23" s="265"/>
    </row>
    <row r="24" spans="1:5" ht="16.5" thickBot="1" x14ac:dyDescent="0.3">
      <c r="A24" s="260"/>
      <c r="B24" s="262"/>
      <c r="C24" s="266" t="s">
        <v>84</v>
      </c>
      <c r="D24" s="267"/>
      <c r="E24" s="265"/>
    </row>
    <row r="25" spans="1:5" thickBot="1" x14ac:dyDescent="0.3">
      <c r="A25" s="124"/>
      <c r="B25" s="132"/>
      <c r="C25" s="132"/>
      <c r="D25" s="132"/>
      <c r="E25" s="126"/>
    </row>
    <row r="26" spans="1:5" x14ac:dyDescent="0.25">
      <c r="B26" s="134" t="s">
        <v>151</v>
      </c>
    </row>
    <row r="27" spans="1:5" x14ac:dyDescent="0.25">
      <c r="B27" s="133" t="s">
        <v>275</v>
      </c>
    </row>
  </sheetData>
  <mergeCells count="17">
    <mergeCell ref="B18:D18"/>
    <mergeCell ref="B19:D19"/>
    <mergeCell ref="C8:D8"/>
    <mergeCell ref="C7:D7"/>
    <mergeCell ref="C9:D9"/>
    <mergeCell ref="C10:D10"/>
    <mergeCell ref="C11:D11"/>
    <mergeCell ref="A1:D1"/>
    <mergeCell ref="B2:D2"/>
    <mergeCell ref="B3:D3"/>
    <mergeCell ref="C5:D5"/>
    <mergeCell ref="C6:D6"/>
    <mergeCell ref="A23:A24"/>
    <mergeCell ref="B23:B24"/>
    <mergeCell ref="C23:D23"/>
    <mergeCell ref="E23:E24"/>
    <mergeCell ref="C24:D24"/>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2014-12-11T04:08:18Z</dcterms:modified>
</cp:coreProperties>
</file>